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defaultThemeVersion="166925"/>
  <mc:AlternateContent xmlns:mc="http://schemas.openxmlformats.org/markup-compatibility/2006">
    <mc:Choice Requires="x15">
      <x15ac:absPath xmlns:x15ac="http://schemas.microsoft.com/office/spreadsheetml/2010/11/ac" url="Y:\Мои документи\2025\Проєкти рішень\проєкти 21 сесія\2 пленарне\НОВІ РЕДАКЦІЇ\Бюджет 2026 нова редакція\"/>
    </mc:Choice>
  </mc:AlternateContent>
  <xr:revisionPtr revIDLastSave="0" documentId="13_ncr:1_{AFAF2F57-0BFA-4BB4-B0C5-00DC90638D0E}" xr6:coauthVersionLast="47" xr6:coauthVersionMax="47" xr10:uidLastSave="{00000000-0000-0000-0000-000000000000}"/>
  <bookViews>
    <workbookView xWindow="-108" yWindow="-108" windowWidth="23256" windowHeight="12576" firstSheet="1" activeTab="6" xr2:uid="{DCB1FB0D-586E-4759-96D2-184B41B21192}"/>
  </bookViews>
  <sheets>
    <sheet name="дод 1 Доходи" sheetId="1" r:id="rId1"/>
    <sheet name="дод 2 Джерела" sheetId="2" r:id="rId2"/>
    <sheet name="дод 3 Видатки" sheetId="9" r:id="rId3"/>
    <sheet name="дод 4 кредит" sheetId="4" r:id="rId4"/>
    <sheet name="дод 5 транс" sheetId="5" r:id="rId5"/>
    <sheet name="дод 6 публ ін" sheetId="6" r:id="rId6"/>
    <sheet name="дод 7 програми" sheetId="8" r:id="rId7"/>
  </sheets>
  <externalReferences>
    <externalReference r:id="rId8"/>
  </externalReferences>
  <definedNames>
    <definedName name="CREXPORT">#REF!</definedName>
    <definedName name="n" localSheetId="2" hidden="1">{#N/A,#N/A,FALSE,"Лист4"}</definedName>
    <definedName name="n" hidden="1">{#N/A,#N/A,FALSE,"Лист4"}</definedName>
    <definedName name="wrn.Інструкція." localSheetId="2" hidden="1">{#N/A,#N/A,FALSE,"Лист4"}</definedName>
    <definedName name="wrn.Інструкція." hidden="1">{#N/A,#N/A,FALSE,"Лист4"}</definedName>
    <definedName name="аа" localSheetId="2" hidden="1">{#N/A,#N/A,FALSE,"Лист4"}</definedName>
    <definedName name="аа" hidden="1">{#N/A,#N/A,FALSE,"Лист4"}</definedName>
    <definedName name="аааа" localSheetId="2" hidden="1">{#N/A,#N/A,FALSE,"Лист4"}</definedName>
    <definedName name="аааа" hidden="1">{#N/A,#N/A,FALSE,"Лист4"}</definedName>
    <definedName name="ааааа" localSheetId="2" hidden="1">{#N/A,#N/A,FALSE,"Лист4"}</definedName>
    <definedName name="ааааа" hidden="1">{#N/A,#N/A,FALSE,"Лист4"}</definedName>
    <definedName name="аааг" localSheetId="2" hidden="1">{#N/A,#N/A,FALSE,"Лист4"}</definedName>
    <definedName name="аааг" hidden="1">{#N/A,#N/A,FALSE,"Лист4"}</definedName>
    <definedName name="ааао" localSheetId="2" hidden="1">{#N/A,#N/A,FALSE,"Лист4"}</definedName>
    <definedName name="ааао" hidden="1">{#N/A,#N/A,FALSE,"Лист4"}</definedName>
    <definedName name="аааоркк" localSheetId="2" hidden="1">{#N/A,#N/A,FALSE,"Лист4"}</definedName>
    <definedName name="аааоркк" hidden="1">{#N/A,#N/A,FALSE,"Лист4"}</definedName>
    <definedName name="аарр" localSheetId="2" hidden="1">{#N/A,#N/A,FALSE,"Лист4"}</definedName>
    <definedName name="аарр" hidden="1">{#N/A,#N/A,FALSE,"Лист4"}</definedName>
    <definedName name="амп" localSheetId="2" hidden="1">{#N/A,#N/A,FALSE,"Лист4"}</definedName>
    <definedName name="амп" hidden="1">{#N/A,#N/A,FALSE,"Лист4"}</definedName>
    <definedName name="ап" localSheetId="2" hidden="1">{#N/A,#N/A,FALSE,"Лист4"}</definedName>
    <definedName name="ап" hidden="1">{#N/A,#N/A,FALSE,"Лист4"}</definedName>
    <definedName name="апро" localSheetId="2" hidden="1">{#N/A,#N/A,FALSE,"Лист4"}</definedName>
    <definedName name="апро" hidden="1">{#N/A,#N/A,FALSE,"Лист4"}</definedName>
    <definedName name="аунуну" localSheetId="2" hidden="1">{#N/A,#N/A,FALSE,"Лист4"}</definedName>
    <definedName name="аунуну" hidden="1">{#N/A,#N/A,FALSE,"Лист4"}</definedName>
    <definedName name="бб" localSheetId="2" hidden="1">{#N/A,#N/A,FALSE,"Лист4"}</definedName>
    <definedName name="бб" hidden="1">{#N/A,#N/A,FALSE,"Лист4"}</definedName>
    <definedName name="вап" localSheetId="2" hidden="1">{#N/A,#N/A,FALSE,"Лист4"}</definedName>
    <definedName name="вап" hidden="1">{#N/A,#N/A,FALSE,"Лист4"}</definedName>
    <definedName name="вапа" localSheetId="2" hidden="1">{#N/A,#N/A,FALSE,"Лист4"}</definedName>
    <definedName name="вапа" hidden="1">{#N/A,#N/A,FALSE,"Лист4"}</definedName>
    <definedName name="вапро" localSheetId="2" hidden="1">{#N/A,#N/A,FALSE,"Лист4"}</definedName>
    <definedName name="вапро" hidden="1">{#N/A,#N/A,FALSE,"Лист4"}</definedName>
    <definedName name="вау" localSheetId="2" hidden="1">{#N/A,#N/A,FALSE,"Лист4"}</definedName>
    <definedName name="вау" hidden="1">{#N/A,#N/A,FALSE,"Лист4"}</definedName>
    <definedName name="вв" localSheetId="2" hidden="1">{#N/A,#N/A,FALSE,"Лист4"}</definedName>
    <definedName name="вв" hidden="1">{#N/A,#N/A,FALSE,"Лист4"}</definedName>
    <definedName name="вмр" localSheetId="2" hidden="1">{#N/A,#N/A,FALSE,"Лист4"}</definedName>
    <definedName name="вмр" hidden="1">{#N/A,#N/A,FALSE,"Лист4"}</definedName>
    <definedName name="вруу" localSheetId="2" hidden="1">{#N/A,#N/A,FALSE,"Лист4"}</definedName>
    <definedName name="вруу" hidden="1">{#N/A,#N/A,FALSE,"Лист4"}</definedName>
    <definedName name="врууунуууу" localSheetId="2" hidden="1">{#N/A,#N/A,FALSE,"Лист4"}</definedName>
    <definedName name="врууунуууу" hidden="1">{#N/A,#N/A,FALSE,"Лист4"}</definedName>
    <definedName name="гг" localSheetId="2" hidden="1">{#N/A,#N/A,FALSE,"Лист4"}</definedName>
    <definedName name="гг" hidden="1">{#N/A,#N/A,FALSE,"Лист4"}</definedName>
    <definedName name="ггг" localSheetId="2" hidden="1">{#N/A,#N/A,FALSE,"Лист4"}</definedName>
    <definedName name="ггг" hidden="1">{#N/A,#N/A,FALSE,"Лист4"}</definedName>
    <definedName name="гго" localSheetId="2" hidden="1">{#N/A,#N/A,FALSE,"Лист4"}</definedName>
    <definedName name="гго" hidden="1">{#N/A,#N/A,FALSE,"Лист4"}</definedName>
    <definedName name="ггшшз" localSheetId="2" hidden="1">{#N/A,#N/A,FALSE,"Лист4"}</definedName>
    <definedName name="ггшшз" hidden="1">{#N/A,#N/A,FALSE,"Лист4"}</definedName>
    <definedName name="гр" localSheetId="2" hidden="1">{#N/A,#N/A,FALSE,"Лист4"}</definedName>
    <definedName name="гр" hidden="1">{#N/A,#N/A,FALSE,"Лист4"}</definedName>
    <definedName name="ддд" localSheetId="2" hidden="1">{#N/A,#N/A,FALSE,"Лист4"}</definedName>
    <definedName name="ддд" hidden="1">{#N/A,#N/A,FALSE,"Лист4"}</definedName>
    <definedName name="е" localSheetId="2" hidden="1">{#N/A,#N/A,FALSE,"Лист4"}</definedName>
    <definedName name="е" hidden="1">{#N/A,#N/A,FALSE,"Лист4"}</definedName>
    <definedName name="ее" localSheetId="2" hidden="1">{#N/A,#N/A,FALSE,"Лист4"}</definedName>
    <definedName name="ее" hidden="1">{#N/A,#N/A,FALSE,"Лист4"}</definedName>
    <definedName name="ееге" localSheetId="2" hidden="1">{#N/A,#N/A,FALSE,"Лист4"}</definedName>
    <definedName name="ееге" hidden="1">{#N/A,#N/A,FALSE,"Лист4"}</definedName>
    <definedName name="еегше" localSheetId="2" hidden="1">{#N/A,#N/A,FALSE,"Лист4"}</definedName>
    <definedName name="еегше" hidden="1">{#N/A,#N/A,FALSE,"Лист4"}</definedName>
    <definedName name="еее" localSheetId="2" hidden="1">{#N/A,#N/A,FALSE,"Лист4"}</definedName>
    <definedName name="еее" hidden="1">{#N/A,#N/A,FALSE,"Лист4"}</definedName>
    <definedName name="ееее" localSheetId="2" hidden="1">{#N/A,#N/A,FALSE,"Лист4"}</definedName>
    <definedName name="ееее" hidden="1">{#N/A,#N/A,FALSE,"Лист4"}</definedName>
    <definedName name="ееекк" localSheetId="2" hidden="1">{#N/A,#N/A,FALSE,"Лист4"}</definedName>
    <definedName name="ееекк" hidden="1">{#N/A,#N/A,FALSE,"Лист4"}</definedName>
    <definedName name="еепке" localSheetId="2" hidden="1">{#N/A,#N/A,FALSE,"Лист4"}</definedName>
    <definedName name="еепке" hidden="1">{#N/A,#N/A,FALSE,"Лист4"}</definedName>
    <definedName name="еешгег" localSheetId="2" hidden="1">{#N/A,#N/A,FALSE,"Лист4"}</definedName>
    <definedName name="еешгег" hidden="1">{#N/A,#N/A,FALSE,"Лист4"}</definedName>
    <definedName name="екуц" localSheetId="2" hidden="1">{#N/A,#N/A,FALSE,"Лист4"}</definedName>
    <definedName name="екуц" hidden="1">{#N/A,#N/A,FALSE,"Лист4"}</definedName>
    <definedName name="енг" localSheetId="2" hidden="1">{#N/A,#N/A,FALSE,"Лист4"}</definedName>
    <definedName name="енг" hidden="1">{#N/A,#N/A,FALSE,"Лист4"}</definedName>
    <definedName name="епи" localSheetId="2" hidden="1">{#N/A,#N/A,FALSE,"Лист4"}</definedName>
    <definedName name="епи" hidden="1">{#N/A,#N/A,FALSE,"Лист4"}</definedName>
    <definedName name="ешгееуу" localSheetId="2" hidden="1">{#N/A,#N/A,FALSE,"Лист4"}</definedName>
    <definedName name="ешгееуу" hidden="1">{#N/A,#N/A,FALSE,"Лист4"}</definedName>
    <definedName name="є" localSheetId="2" hidden="1">{#N/A,#N/A,FALSE,"Лист4"}</definedName>
    <definedName name="є" hidden="1">{#N/A,#N/A,FALSE,"Лист4"}</definedName>
    <definedName name="єєє" localSheetId="2" hidden="1">{#N/A,#N/A,FALSE,"Лист4"}</definedName>
    <definedName name="єєє" hidden="1">{#N/A,#N/A,FALSE,"Лист4"}</definedName>
    <definedName name="єєєєєє" localSheetId="2" hidden="1">{#N/A,#N/A,FALSE,"Лист4"}</definedName>
    <definedName name="єєєєєє" hidden="1">{#N/A,#N/A,FALSE,"Лист4"}</definedName>
    <definedName name="єєєєєєє" localSheetId="2" hidden="1">{#N/A,#N/A,FALSE,"Лист4"}</definedName>
    <definedName name="єєєєєєє" hidden="1">{#N/A,#N/A,FALSE,"Лист4"}</definedName>
    <definedName name="єєєєєєє." localSheetId="2" hidden="1">{#N/A,#N/A,FALSE,"Лист4"}</definedName>
    <definedName name="єєєєєєє." hidden="1">{#N/A,#N/A,FALSE,"Лист4"}</definedName>
    <definedName name="єж" localSheetId="2" hidden="1">{#N/A,#N/A,FALSE,"Лист4"}</definedName>
    <definedName name="єж" hidden="1">{#N/A,#N/A,FALSE,"Лист4"}</definedName>
    <definedName name="жж" localSheetId="2" hidden="1">{#N/A,#N/A,FALSE,"Лист4"}</definedName>
    <definedName name="жж" hidden="1">{#N/A,#N/A,FALSE,"Лист4"}</definedName>
    <definedName name="житлове" localSheetId="2" hidden="1">{#N/A,#N/A,FALSE,"Лист4"}</definedName>
    <definedName name="житлове" hidden="1">{#N/A,#N/A,FALSE,"Лист4"}</definedName>
    <definedName name="_xlnm.Print_Titles" localSheetId="0">'дод 1 Доходи'!$7:$9</definedName>
    <definedName name="_xlnm.Print_Titles" localSheetId="2">'дод 3 Видатки'!$9:$12</definedName>
    <definedName name="_xlnm.Print_Titles" localSheetId="5">'дод 6 публ ін'!$6:$7</definedName>
    <definedName name="_xlnm.Print_Titles" localSheetId="6">'дод 7 програми'!$9:$10</definedName>
    <definedName name="здоровя" localSheetId="2" hidden="1">{#N/A,#N/A,FALSE,"Лист4"}</definedName>
    <definedName name="здоровя" hidden="1">{#N/A,#N/A,FALSE,"Лист4"}</definedName>
    <definedName name="зз" localSheetId="2" hidden="1">{#N/A,#N/A,FALSE,"Лист4"}</definedName>
    <definedName name="зз" hidden="1">{#N/A,#N/A,FALSE,"Лист4"}</definedName>
    <definedName name="ззз" localSheetId="2" hidden="1">{#N/A,#N/A,FALSE,"Лист4"}</definedName>
    <definedName name="ззз" hidden="1">{#N/A,#N/A,FALSE,"Лист4"}</definedName>
    <definedName name="зззз" localSheetId="2" hidden="1">{#N/A,#N/A,FALSE,"Лист4"}</definedName>
    <definedName name="зззз" hidden="1">{#N/A,#N/A,FALSE,"Лист4"}</definedName>
    <definedName name="ип" localSheetId="2" hidden="1">{#N/A,#N/A,FALSE,"Лист4"}</definedName>
    <definedName name="ип" hidden="1">{#N/A,#N/A,FALSE,"Лист4"}</definedName>
    <definedName name="ить" localSheetId="2" hidden="1">{#N/A,#N/A,FALSE,"Лист4"}</definedName>
    <definedName name="ить" hidden="1">{#N/A,#N/A,FALSE,"Лист4"}</definedName>
    <definedName name="іваа" localSheetId="2" hidden="1">{#N/A,#N/A,FALSE,"Лист4"}</definedName>
    <definedName name="іваа" hidden="1">{#N/A,#N/A,FALSE,"Лист4"}</definedName>
    <definedName name="івап" localSheetId="2" hidden="1">{#N/A,#N/A,FALSE,"Лист4"}</definedName>
    <definedName name="івап" hidden="1">{#N/A,#N/A,FALSE,"Лист4"}</definedName>
    <definedName name="івпа" localSheetId="2" hidden="1">{#N/A,#N/A,FALSE,"Лист4"}</definedName>
    <definedName name="івпа" hidden="1">{#N/A,#N/A,FALSE,"Лист4"}</definedName>
    <definedName name="іі" localSheetId="2" hidden="1">{#N/A,#N/A,FALSE,"Лист4"}</definedName>
    <definedName name="іі" hidden="1">{#N/A,#N/A,FALSE,"Лист4"}</definedName>
    <definedName name="ііі" localSheetId="2" hidden="1">{#N/A,#N/A,FALSE,"Лист4"}</definedName>
    <definedName name="ііі" hidden="1">{#N/A,#N/A,FALSE,"Лист4"}</definedName>
    <definedName name="іііі" localSheetId="2" hidden="1">{#N/A,#N/A,FALSE,"Лист4"}</definedName>
    <definedName name="іііі" hidden="1">{#N/A,#N/A,FALSE,"Лист4"}</definedName>
    <definedName name="ін" localSheetId="2" hidden="1">{#N/A,#N/A,FALSE,"Лист4"}</definedName>
    <definedName name="ін" hidden="1">{#N/A,#N/A,FALSE,"Лист4"}</definedName>
    <definedName name="інші" localSheetId="2" hidden="1">{#N/A,#N/A,FALSE,"Лист4"}</definedName>
    <definedName name="інші" hidden="1">{#N/A,#N/A,FALSE,"Лист4"}</definedName>
    <definedName name="іук" localSheetId="2" hidden="1">{#N/A,#N/A,FALSE,"Лист4"}</definedName>
    <definedName name="іук" hidden="1">{#N/A,#N/A,FALSE,"Лист4"}</definedName>
    <definedName name="їжд" localSheetId="2" hidden="1">{#N/A,#N/A,FALSE,"Лист4"}</definedName>
    <definedName name="їжд" hidden="1">{#N/A,#N/A,FALSE,"Лист4"}</definedName>
    <definedName name="ййй" localSheetId="2" hidden="1">{#N/A,#N/A,FALSE,"Лист4"}</definedName>
    <definedName name="ййй" hidden="1">{#N/A,#N/A,FALSE,"Лист4"}</definedName>
    <definedName name="йййй" localSheetId="2" hidden="1">{#N/A,#N/A,FALSE,"Лист4"}</definedName>
    <definedName name="йййй" hidden="1">{#N/A,#N/A,FALSE,"Лист4"}</definedName>
    <definedName name="кгккг" localSheetId="2" hidden="1">{#N/A,#N/A,FALSE,"Лист4"}</definedName>
    <definedName name="кгккг" hidden="1">{#N/A,#N/A,FALSE,"Лист4"}</definedName>
    <definedName name="кгкккк" localSheetId="2" hidden="1">{#N/A,#N/A,FALSE,"Лист4"}</definedName>
    <definedName name="кгкккк" hidden="1">{#N/A,#N/A,FALSE,"Лист4"}</definedName>
    <definedName name="кеуц" localSheetId="2" hidden="1">{#N/A,#N/A,FALSE,"Лист4"}</definedName>
    <definedName name="кеуц" hidden="1">{#N/A,#N/A,FALSE,"Лист4"}</definedName>
    <definedName name="кк" localSheetId="2" hidden="1">{#N/A,#N/A,FALSE,"Лист4"}</definedName>
    <definedName name="кк" hidden="1">{#N/A,#N/A,FALSE,"Лист4"}</definedName>
    <definedName name="ккгкг" localSheetId="2" hidden="1">{#N/A,#N/A,FALSE,"Лист4"}</definedName>
    <definedName name="ккгкг" hidden="1">{#N/A,#N/A,FALSE,"Лист4"}</definedName>
    <definedName name="ккк" localSheetId="2" hidden="1">{#N/A,#N/A,FALSE,"Лист4"}</definedName>
    <definedName name="ккк" hidden="1">{#N/A,#N/A,FALSE,"Лист4"}</definedName>
    <definedName name="кккну" localSheetId="2" hidden="1">{#N/A,#N/A,FALSE,"Лист4"}</definedName>
    <definedName name="кккну" hidden="1">{#N/A,#N/A,FALSE,"Лист4"}</definedName>
    <definedName name="кккокк" localSheetId="2" hidden="1">{#N/A,#N/A,FALSE,"Лист4"}</definedName>
    <definedName name="кккокк" hidden="1">{#N/A,#N/A,FALSE,"Лист4"}</definedName>
    <definedName name="комунальне" localSheetId="2" hidden="1">{#N/A,#N/A,FALSE,"Лист4"}</definedName>
    <definedName name="комунальне" hidden="1">{#N/A,#N/A,FALSE,"Лист4"}</definedName>
    <definedName name="кот" localSheetId="2" hidden="1">{#N/A,#N/A,FALSE,"Лист4"}</definedName>
    <definedName name="кот" hidden="1">{#N/A,#N/A,FALSE,"Лист4"}</definedName>
    <definedName name="кр" localSheetId="2" hidden="1">{#N/A,#N/A,FALSE,"Лист4"}</definedName>
    <definedName name="кр" hidden="1">{#N/A,#N/A,FALSE,"Лист4"}</definedName>
    <definedName name="культура" localSheetId="2" hidden="1">{#N/A,#N/A,FALSE,"Лист4"}</definedName>
    <definedName name="культура" hidden="1">{#N/A,#N/A,FALSE,"Лист4"}</definedName>
    <definedName name="л" localSheetId="2" hidden="1">{#N/A,#N/A,FALSE,"Лист4"}</definedName>
    <definedName name="л" hidden="1">{#N/A,#N/A,FALSE,"Лист4"}</definedName>
    <definedName name="лд" localSheetId="2" hidden="1">{#N/A,#N/A,FALSE,"Лист4"}</definedName>
    <definedName name="лд" hidden="1">{#N/A,#N/A,FALSE,"Лист4"}</definedName>
    <definedName name="лл" localSheetId="2" hidden="1">{#N/A,#N/A,FALSE,"Лист4"}</definedName>
    <definedName name="лл" hidden="1">{#N/A,#N/A,FALSE,"Лист4"}</definedName>
    <definedName name="ллл" localSheetId="2" hidden="1">{#N/A,#N/A,FALSE,"Лист4"}</definedName>
    <definedName name="ллл" hidden="1">{#N/A,#N/A,FALSE,"Лист4"}</definedName>
    <definedName name="лнпллпл" localSheetId="2" hidden="1">{#N/A,#N/A,FALSE,"Лист4"}</definedName>
    <definedName name="лнпллпл" hidden="1">{#N/A,#N/A,FALSE,"Лист4"}</definedName>
    <definedName name="мак" localSheetId="2" hidden="1">{#N/A,#N/A,FALSE,"Лист4"}</definedName>
    <definedName name="мак" hidden="1">{#N/A,#N/A,FALSE,"Лист4"}</definedName>
    <definedName name="мм" localSheetId="2" hidden="1">{#N/A,#N/A,FALSE,"Лист4"}</definedName>
    <definedName name="мм" hidden="1">{#N/A,#N/A,FALSE,"Лист4"}</definedName>
    <definedName name="мпе" localSheetId="2" hidden="1">{#N/A,#N/A,FALSE,"Лист4"}</definedName>
    <definedName name="мпе" hidden="1">{#N/A,#N/A,FALSE,"Лист4"}</definedName>
    <definedName name="нгнгш" localSheetId="2" hidden="1">{#N/A,#N/A,FALSE,"Лист4"}</definedName>
    <definedName name="нгнгш" hidden="1">{#N/A,#N/A,FALSE,"Лист4"}</definedName>
    <definedName name="ннггг" localSheetId="2" hidden="1">{#N/A,#N/A,FALSE,"Лист4"}</definedName>
    <definedName name="ннггг" hidden="1">{#N/A,#N/A,FALSE,"Лист4"}</definedName>
    <definedName name="ннн" localSheetId="2" hidden="1">{#N/A,#N/A,FALSE,"Лист4"}</definedName>
    <definedName name="ннн" hidden="1">{#N/A,#N/A,FALSE,"Лист4"}</definedName>
    <definedName name="ннннг" localSheetId="2" hidden="1">{#N/A,#N/A,FALSE,"Лист4"}</definedName>
    <definedName name="ннннг" hidden="1">{#N/A,#N/A,FALSE,"Лист4"}</definedName>
    <definedName name="нннннннн" localSheetId="2" hidden="1">{#N/A,#N/A,FALSE,"Лист4"}</definedName>
    <definedName name="нннннннн" hidden="1">{#N/A,#N/A,FALSE,"Лист4"}</definedName>
    <definedName name="ннншенгке" localSheetId="2" hidden="1">{#N/A,#N/A,FALSE,"Лист4"}</definedName>
    <definedName name="ннншенгке" hidden="1">{#N/A,#N/A,FALSE,"Лист4"}</definedName>
    <definedName name="нншекк" localSheetId="2" hidden="1">{#N/A,#N/A,FALSE,"Лист4"}</definedName>
    <definedName name="нншекк" hidden="1">{#N/A,#N/A,FALSE,"Лист4"}</definedName>
    <definedName name="_xlnm.Print_Area" localSheetId="0">'дод 1 Доходи'!$A$1:$F$88</definedName>
    <definedName name="_xlnm.Print_Area" localSheetId="2">'дод 3 Видатки'!$A$1:$P$175</definedName>
    <definedName name="_xlnm.Print_Area" localSheetId="5">'дод 6 публ ін'!$A$1:$O$110</definedName>
    <definedName name="_xlnm.Print_Area" localSheetId="6">'дод 7 програми'!$A$1:$J$145</definedName>
    <definedName name="оггне" localSheetId="2" hidden="1">{#N/A,#N/A,FALSE,"Лист4"}</definedName>
    <definedName name="оггне" hidden="1">{#N/A,#N/A,FALSE,"Лист4"}</definedName>
    <definedName name="оллд" localSheetId="2" hidden="1">{#N/A,#N/A,FALSE,"Лист4"}</definedName>
    <definedName name="оллд" hidden="1">{#N/A,#N/A,FALSE,"Лист4"}</definedName>
    <definedName name="олол" localSheetId="2" hidden="1">{#N/A,#N/A,FALSE,"Лист4"}</definedName>
    <definedName name="олол" hidden="1">{#N/A,#N/A,FALSE,"Лист4"}</definedName>
    <definedName name="оо" localSheetId="2" hidden="1">{#N/A,#N/A,FALSE,"Лист4"}</definedName>
    <definedName name="оо" hidden="1">{#N/A,#N/A,FALSE,"Лист4"}</definedName>
    <definedName name="ооо" localSheetId="2" hidden="1">{#N/A,#N/A,FALSE,"Лист4"}</definedName>
    <definedName name="ооо" hidden="1">{#N/A,#N/A,FALSE,"Лист4"}</definedName>
    <definedName name="орнг" localSheetId="2" hidden="1">{#N/A,#N/A,FALSE,"Лист4"}</definedName>
    <definedName name="орнг" hidden="1">{#N/A,#N/A,FALSE,"Лист4"}</definedName>
    <definedName name="освіта" localSheetId="2" hidden="1">{#N/A,#N/A,FALSE,"Лист4"}</definedName>
    <definedName name="освіта" hidden="1">{#N/A,#N/A,FALSE,"Лист4"}</definedName>
    <definedName name="ох" localSheetId="2" hidden="1">{#N/A,#N/A,FALSE,"Лист4"}</definedName>
    <definedName name="ох" hidden="1">{#N/A,#N/A,FALSE,"Лист4"}</definedName>
    <definedName name="охорона" localSheetId="2" hidden="1">{#N/A,#N/A,FALSE,"Лист4"}</definedName>
    <definedName name="охорона" hidden="1">{#N/A,#N/A,FALSE,"Лист4"}</definedName>
    <definedName name="плеккккг" localSheetId="2" hidden="1">{#N/A,#N/A,FALSE,"Лист4"}</definedName>
    <definedName name="плеккккг" hidden="1">{#N/A,#N/A,FALSE,"Лист4"}</definedName>
    <definedName name="пллеелш" localSheetId="2" hidden="1">{#N/A,#N/A,FALSE,"Лист4"}</definedName>
    <definedName name="пллеелш" hidden="1">{#N/A,#N/A,FALSE,"Лист4"}</definedName>
    <definedName name="попле" localSheetId="2" hidden="1">{#N/A,#N/A,FALSE,"Лист4"}</definedName>
    <definedName name="попле" hidden="1">{#N/A,#N/A,FALSE,"Лист4"}</definedName>
    <definedName name="пот" localSheetId="2" hidden="1">{#N/A,#N/A,FALSE,"Лист4"}</definedName>
    <definedName name="пот" hidden="1">{#N/A,#N/A,FALSE,"Лист4"}</definedName>
    <definedName name="пп" localSheetId="2" hidden="1">{#N/A,#N/A,FALSE,"Лист4"}</definedName>
    <definedName name="пп" hidden="1">{#N/A,#N/A,FALSE,"Лист4"}</definedName>
    <definedName name="ппше" localSheetId="2" hidden="1">{#N/A,#N/A,FALSE,"Лист4"}</definedName>
    <definedName name="ппше" hidden="1">{#N/A,#N/A,FALSE,"Лист4"}</definedName>
    <definedName name="про" localSheetId="2" hidden="1">{#N/A,#N/A,FALSE,"Лист4"}</definedName>
    <definedName name="про" hidden="1">{#N/A,#N/A,FALSE,"Лист4"}</definedName>
    <definedName name="прое" localSheetId="2" hidden="1">{#N/A,#N/A,FALSE,"Лист4"}</definedName>
    <definedName name="прое" hidden="1">{#N/A,#N/A,FALSE,"Лист4"}</definedName>
    <definedName name="прои" localSheetId="2" hidden="1">{#N/A,#N/A,FALSE,"Лист4"}</definedName>
    <definedName name="прои" hidden="1">{#N/A,#N/A,FALSE,"Лист4"}</definedName>
    <definedName name="рор" localSheetId="2" hidden="1">{#N/A,#N/A,FALSE,"Лист4"}</definedName>
    <definedName name="рор" hidden="1">{#N/A,#N/A,FALSE,"Лист4"}</definedName>
    <definedName name="роро" localSheetId="2" hidden="1">{#N/A,#N/A,FALSE,"Лист4"}</definedName>
    <definedName name="роро" hidden="1">{#N/A,#N/A,FALSE,"Лист4"}</definedName>
    <definedName name="рррр" localSheetId="2" hidden="1">{#N/A,#N/A,FALSE,"Лист4"}</definedName>
    <definedName name="рррр" hidden="1">{#N/A,#N/A,FALSE,"Лист4"}</definedName>
    <definedName name="сми" localSheetId="2" hidden="1">{#N/A,#N/A,FALSE,"Лист4"}</definedName>
    <definedName name="сми" hidden="1">{#N/A,#N/A,FALSE,"Лист4"}</definedName>
    <definedName name="сс" localSheetId="2" hidden="1">{#N/A,#N/A,FALSE,"Лист4"}</definedName>
    <definedName name="сс" hidden="1">{#N/A,#N/A,FALSE,"Лист4"}</definedName>
    <definedName name="сум" localSheetId="2" hidden="1">{#N/A,#N/A,FALSE,"Лист4"}</definedName>
    <definedName name="сум" hidden="1">{#N/A,#N/A,FALSE,"Лист4"}</definedName>
    <definedName name="Суми" localSheetId="2" hidden="1">{#N/A,#N/A,FALSE,"Лист4"}</definedName>
    <definedName name="Суми" hidden="1">{#N/A,#N/A,FALSE,"Лист4"}</definedName>
    <definedName name="счу" localSheetId="2" hidden="1">{#N/A,#N/A,FALSE,"Лист4"}</definedName>
    <definedName name="счу" hidden="1">{#N/A,#N/A,FALSE,"Лист4"}</definedName>
    <definedName name="счя" localSheetId="2" hidden="1">{#N/A,#N/A,FALSE,"Лист4"}</definedName>
    <definedName name="счя" hidden="1">{#N/A,#N/A,FALSE,"Лист4"}</definedName>
    <definedName name="тогн" localSheetId="2" hidden="1">{#N/A,#N/A,FALSE,"Лист4"}</definedName>
    <definedName name="тогн" hidden="1">{#N/A,#N/A,FALSE,"Лист4"}</definedName>
    <definedName name="трн" localSheetId="2" hidden="1">{#N/A,#N/A,FALSE,"Лист4"}</definedName>
    <definedName name="трн" hidden="1">{#N/A,#N/A,FALSE,"Лист4"}</definedName>
    <definedName name="ттт" localSheetId="2" hidden="1">{#N/A,#N/A,FALSE,"Лист4"}</definedName>
    <definedName name="ттт" hidden="1">{#N/A,#N/A,FALSE,"Лист4"}</definedName>
    <definedName name="ть" localSheetId="2" hidden="1">{#N/A,#N/A,FALSE,"Лист4"}</definedName>
    <definedName name="ть" hidden="1">{#N/A,#N/A,FALSE,"Лист4"}</definedName>
    <definedName name="уа" localSheetId="2" hidden="1">{#N/A,#N/A,FALSE,"Лист4"}</definedName>
    <definedName name="уа" hidden="1">{#N/A,#N/A,FALSE,"Лист4"}</definedName>
    <definedName name="увке" localSheetId="2" hidden="1">{#N/A,#N/A,FALSE,"Лист4"}</definedName>
    <definedName name="увке" hidden="1">{#N/A,#N/A,FALSE,"Лист4"}</definedName>
    <definedName name="уеунукнун" localSheetId="2" hidden="1">{#N/A,#N/A,FALSE,"Лист4"}</definedName>
    <definedName name="уеунукнун" hidden="1">{#N/A,#N/A,FALSE,"Лист4"}</definedName>
    <definedName name="уке" localSheetId="2" hidden="1">{#N/A,#N/A,FALSE,"Лист4"}</definedName>
    <definedName name="уке" hidden="1">{#N/A,#N/A,FALSE,"Лист4"}</definedName>
    <definedName name="укй" localSheetId="2" hidden="1">{#N/A,#N/A,FALSE,"Лист4"}</definedName>
    <definedName name="укй" hidden="1">{#N/A,#N/A,FALSE,"Лист4"}</definedName>
    <definedName name="укунн" localSheetId="2" hidden="1">{#N/A,#N/A,FALSE,"Лист4"}</definedName>
    <definedName name="укунн" hidden="1">{#N/A,#N/A,FALSE,"Лист4"}</definedName>
    <definedName name="унунен" localSheetId="2" hidden="1">{#N/A,#N/A,FALSE,"Лист4"}</definedName>
    <definedName name="унунен" hidden="1">{#N/A,#N/A,FALSE,"Лист4"}</definedName>
    <definedName name="унунун" localSheetId="2" hidden="1">{#N/A,#N/A,FALSE,"Лист4"}</definedName>
    <definedName name="унунун" hidden="1">{#N/A,#N/A,FALSE,"Лист4"}</definedName>
    <definedName name="унуу" localSheetId="2" hidden="1">{#N/A,#N/A,FALSE,"Лист4"}</definedName>
    <definedName name="унуу" hidden="1">{#N/A,#N/A,FALSE,"Лист4"}</definedName>
    <definedName name="унуун" localSheetId="2" hidden="1">{#N/A,#N/A,FALSE,"Лист4"}</definedName>
    <definedName name="унуун" hidden="1">{#N/A,#N/A,FALSE,"Лист4"}</definedName>
    <definedName name="унууу" localSheetId="2" hidden="1">{#N/A,#N/A,FALSE,"Лист4"}</definedName>
    <definedName name="унууу" hidden="1">{#N/A,#N/A,FALSE,"Лист4"}</definedName>
    <definedName name="управ" localSheetId="2" hidden="1">{#N/A,#N/A,FALSE,"Лист4"}</definedName>
    <definedName name="управ" hidden="1">{#N/A,#N/A,FALSE,"Лист4"}</definedName>
    <definedName name="управління" localSheetId="2" hidden="1">{#N/A,#N/A,FALSE,"Лист4"}</definedName>
    <definedName name="управління" hidden="1">{#N/A,#N/A,FALSE,"Лист4"}</definedName>
    <definedName name="уукее" localSheetId="2" hidden="1">{#N/A,#N/A,FALSE,"Лист4"}</definedName>
    <definedName name="уукее" hidden="1">{#N/A,#N/A,FALSE,"Лист4"}</definedName>
    <definedName name="ууннну" localSheetId="2" hidden="1">{#N/A,#N/A,FALSE,"Лист4"}</definedName>
    <definedName name="ууннну" hidden="1">{#N/A,#N/A,FALSE,"Лист4"}</definedName>
    <definedName name="ууну" localSheetId="2" hidden="1">{#N/A,#N/A,FALSE,"Лист4"}</definedName>
    <definedName name="ууну" hidden="1">{#N/A,#N/A,FALSE,"Лист4"}</definedName>
    <definedName name="уунунг" localSheetId="2" hidden="1">{#N/A,#N/A,FALSE,"Лист4"}</definedName>
    <definedName name="уунунг" hidden="1">{#N/A,#N/A,FALSE,"Лист4"}</definedName>
    <definedName name="уунунууу" localSheetId="2" hidden="1">{#N/A,#N/A,FALSE,"Лист4"}</definedName>
    <definedName name="уунунууу" hidden="1">{#N/A,#N/A,FALSE,"Лист4"}</definedName>
    <definedName name="уунуурр" localSheetId="2" hidden="1">{#N/A,#N/A,FALSE,"Лист4"}</definedName>
    <definedName name="уунуурр" hidden="1">{#N/A,#N/A,FALSE,"Лист4"}</definedName>
    <definedName name="уунуууу" localSheetId="2" hidden="1">{#N/A,#N/A,FALSE,"Лист4"}</definedName>
    <definedName name="уунуууу" hidden="1">{#N/A,#N/A,FALSE,"Лист4"}</definedName>
    <definedName name="ууу" localSheetId="2" hidden="1">{#N/A,#N/A,FALSE,"Лист4"}</definedName>
    <definedName name="ууу" hidden="1">{#N/A,#N/A,FALSE,"Лист4"}</definedName>
    <definedName name="ууунну" localSheetId="2" hidden="1">{#N/A,#N/A,FALSE,"Лист4"}</definedName>
    <definedName name="ууунну" hidden="1">{#N/A,#N/A,FALSE,"Лист4"}</definedName>
    <definedName name="ууунууууу" localSheetId="2" hidden="1">{#N/A,#N/A,FALSE,"Лист4"}</definedName>
    <definedName name="ууунууууу" hidden="1">{#N/A,#N/A,FALSE,"Лист4"}</definedName>
    <definedName name="уууу" localSheetId="2" hidden="1">{#N/A,#N/A,FALSE,"Лист4"}</definedName>
    <definedName name="уууу" hidden="1">{#N/A,#N/A,FALSE,"Лист4"}</definedName>
    <definedName name="уууу32" localSheetId="2" hidden="1">{#N/A,#N/A,FALSE,"Лист4"}</definedName>
    <definedName name="уууу32" hidden="1">{#N/A,#N/A,FALSE,"Лист4"}</definedName>
    <definedName name="уууун" localSheetId="2" hidden="1">{#N/A,#N/A,FALSE,"Лист4"}</definedName>
    <definedName name="уууун" hidden="1">{#N/A,#N/A,FALSE,"Лист4"}</definedName>
    <definedName name="фф" localSheetId="2" hidden="1">{#N/A,#N/A,FALSE,"Лист4"}</definedName>
    <definedName name="фф" hidden="1">{#N/A,#N/A,FALSE,"Лист4"}</definedName>
    <definedName name="ффф" localSheetId="2" hidden="1">{#N/A,#N/A,FALSE,"Лист4"}</definedName>
    <definedName name="ффф" hidden="1">{#N/A,#N/A,FALSE,"Лист4"}</definedName>
    <definedName name="фффф" localSheetId="2" hidden="1">{#N/A,#N/A,FALSE,"Лист4"}</definedName>
    <definedName name="фффф" hidden="1">{#N/A,#N/A,FALSE,"Лист4"}</definedName>
    <definedName name="ффффф" localSheetId="2" hidden="1">{#N/A,#N/A,FALSE,"Лист4"}</definedName>
    <definedName name="ффффф" hidden="1">{#N/A,#N/A,FALSE,"Лист4"}</definedName>
    <definedName name="хз" localSheetId="2" hidden="1">{#N/A,#N/A,FALSE,"Лист4"}</definedName>
    <definedName name="хз" hidden="1">{#N/A,#N/A,FALSE,"Лист4"}</definedName>
    <definedName name="хїз" localSheetId="2" hidden="1">{#N/A,#N/A,FALSE,"Лист4"}</definedName>
    <definedName name="хїз" hidden="1">{#N/A,#N/A,FALSE,"Лист4"}</definedName>
    <definedName name="ххх" localSheetId="2" hidden="1">{#N/A,#N/A,FALSE,"Лист4"}</definedName>
    <definedName name="ххх" hidden="1">{#N/A,#N/A,FALSE,"Лист4"}</definedName>
    <definedName name="ц" localSheetId="2" hidden="1">{#N/A,#N/A,FALSE,"Лист4"}</definedName>
    <definedName name="ц" hidden="1">{#N/A,#N/A,FALSE,"Лист4"}</definedName>
    <definedName name="цва" localSheetId="2" hidden="1">{#N/A,#N/A,FALSE,"Лист4"}</definedName>
    <definedName name="цва" hidden="1">{#N/A,#N/A,FALSE,"Лист4"}</definedName>
    <definedName name="цекццецце" localSheetId="2" hidden="1">{#N/A,#N/A,FALSE,"Лист4"}</definedName>
    <definedName name="цекццецце" hidden="1">{#N/A,#N/A,FALSE,"Лист4"}</definedName>
    <definedName name="цеце" localSheetId="2" hidden="1">{#N/A,#N/A,FALSE,"Лист4"}</definedName>
    <definedName name="цеце" hidden="1">{#N/A,#N/A,FALSE,"Лист4"}</definedName>
    <definedName name="цецеце" localSheetId="2" hidden="1">{#N/A,#N/A,FALSE,"Лист4"}</definedName>
    <definedName name="цецеце" hidden="1">{#N/A,#N/A,FALSE,"Лист4"}</definedName>
    <definedName name="цук" localSheetId="2" hidden="1">{#N/A,#N/A,FALSE,"Лист4"}</definedName>
    <definedName name="цук" hidden="1">{#N/A,#N/A,FALSE,"Лист4"}</definedName>
    <definedName name="цуку" localSheetId="2" hidden="1">{#N/A,#N/A,FALSE,"Лист4"}</definedName>
    <definedName name="цуку" hidden="1">{#N/A,#N/A,FALSE,"Лист4"}</definedName>
    <definedName name="цууу" localSheetId="2" hidden="1">{#N/A,#N/A,FALSE,"Лист4"}</definedName>
    <definedName name="цууу" hidden="1">{#N/A,#N/A,FALSE,"Лист4"}</definedName>
    <definedName name="цц" localSheetId="2" hidden="1">{#N/A,#N/A,FALSE,"Лист4"}</definedName>
    <definedName name="цц" hidden="1">{#N/A,#N/A,FALSE,"Лист4"}</definedName>
    <definedName name="ццвва" localSheetId="2" hidden="1">{#N/A,#N/A,FALSE,"Лист4"}</definedName>
    <definedName name="ццвва" hidden="1">{#N/A,#N/A,FALSE,"Лист4"}</definedName>
    <definedName name="ццецц" localSheetId="2" hidden="1">{#N/A,#N/A,FALSE,"Лист4"}</definedName>
    <definedName name="ццецц" hidden="1">{#N/A,#N/A,FALSE,"Лист4"}</definedName>
    <definedName name="ццеццке" localSheetId="2" hidden="1">{#N/A,#N/A,FALSE,"Лист4"}</definedName>
    <definedName name="ццеццке" hidden="1">{#N/A,#N/A,FALSE,"Лист4"}</definedName>
    <definedName name="ццеццкевап" localSheetId="2" hidden="1">{#N/A,#N/A,FALSE,"Лист4"}</definedName>
    <definedName name="ццеццкевап" hidden="1">{#N/A,#N/A,FALSE,"Лист4"}</definedName>
    <definedName name="ццке" localSheetId="2" hidden="1">{#N/A,#N/A,FALSE,"Лист4"}</definedName>
    <definedName name="ццке" hidden="1">{#N/A,#N/A,FALSE,"Лист4"}</definedName>
    <definedName name="ццук" localSheetId="2" hidden="1">{#N/A,#N/A,FALSE,"Лист4"}</definedName>
    <definedName name="ццук" hidden="1">{#N/A,#N/A,FALSE,"Лист4"}</definedName>
    <definedName name="цццецц" localSheetId="2" hidden="1">{#N/A,#N/A,FALSE,"Лист4"}</definedName>
    <definedName name="цццецц" hidden="1">{#N/A,#N/A,FALSE,"Лист4"}</definedName>
    <definedName name="цццкеец" localSheetId="2" hidden="1">{#N/A,#N/A,FALSE,"Лист4"}</definedName>
    <definedName name="цццкеец" hidden="1">{#N/A,#N/A,FALSE,"Лист4"}</definedName>
    <definedName name="цццц" localSheetId="2" hidden="1">{#N/A,#N/A,FALSE,"Лист4"}</definedName>
    <definedName name="цццц" hidden="1">{#N/A,#N/A,FALSE,"Лист4"}</definedName>
    <definedName name="ццццкц" localSheetId="2" hidden="1">{#N/A,#N/A,FALSE,"Лист4"}</definedName>
    <definedName name="ццццкц" hidden="1">{#N/A,#N/A,FALSE,"Лист4"}</definedName>
    <definedName name="ццццц" localSheetId="2" hidden="1">{#N/A,#N/A,FALSE,"Лист4"}</definedName>
    <definedName name="ццццц" hidden="1">{#N/A,#N/A,FALSE,"Лист4"}</definedName>
    <definedName name="цццццц" localSheetId="2" hidden="1">{#N/A,#N/A,FALSE,"Лист4"}</definedName>
    <definedName name="цццццц" hidden="1">{#N/A,#N/A,FALSE,"Лист4"}</definedName>
    <definedName name="чву" localSheetId="2" hidden="1">{#N/A,#N/A,FALSE,"Лист4"}</definedName>
    <definedName name="чву" hidden="1">{#N/A,#N/A,FALSE,"Лист4"}</definedName>
    <definedName name="чч" localSheetId="2" hidden="1">{#N/A,#N/A,FALSE,"Лист4"}</definedName>
    <definedName name="чч" hidden="1">{#N/A,#N/A,FALSE,"Лист4"}</definedName>
    <definedName name="ччч" localSheetId="2" hidden="1">{#N/A,#N/A,FALSE,"Лист4"}</definedName>
    <definedName name="ччч" hidden="1">{#N/A,#N/A,FALSE,"Лист4"}</definedName>
    <definedName name="шш" localSheetId="2" hidden="1">{#N/A,#N/A,FALSE,"Лист4"}</definedName>
    <definedName name="шш" hidden="1">{#N/A,#N/A,FALSE,"Лист4"}</definedName>
    <definedName name="шшшш" localSheetId="2" hidden="1">{#N/A,#N/A,FALSE,"Лист4"}</definedName>
    <definedName name="шшшш" hidden="1">{#N/A,#N/A,FALSE,"Лист4"}</definedName>
    <definedName name="щщ" localSheetId="2" hidden="1">{#N/A,#N/A,FALSE,"Лист4"}</definedName>
    <definedName name="щщ" hidden="1">{#N/A,#N/A,FALSE,"Лист4"}</definedName>
    <definedName name="щщщ" localSheetId="2" hidden="1">{#N/A,#N/A,FALSE,"Лист4"}</definedName>
    <definedName name="щщщ" hidden="1">{#N/A,#N/A,FALSE,"Лист4"}</definedName>
    <definedName name="щщщшг" localSheetId="2" hidden="1">{#N/A,#N/A,FALSE,"Лист4"}</definedName>
    <definedName name="щщщшг" hidden="1">{#N/A,#N/A,FALSE,"Лист4"}</definedName>
    <definedName name="юю" localSheetId="2" hidden="1">{#N/A,#N/A,FALSE,"Лист4"}</definedName>
    <definedName name="юю" hidden="1">{#N/A,#N/A,FALSE,"Лист4"}</definedName>
    <definedName name="ююю" localSheetId="2" hidden="1">{#N/A,#N/A,FALSE,"Лист4"}</definedName>
    <definedName name="ююю" hidden="1">{#N/A,#N/A,FALSE,"Лист4"}</definedName>
    <definedName name="яяя" localSheetId="2" hidden="1">{#N/A,#N/A,FALSE,"Лист4"}</definedName>
    <definedName name="яяя" hidden="1">{#N/A,#N/A,FALSE,"Лист4"}</definedName>
    <definedName name="яяяя" localSheetId="2" hidden="1">{#N/A,#N/A,FALSE,"Лист4"}</definedName>
    <definedName name="яяяя" hidden="1">{#N/A,#N/A,FALSE,"Лист4"}</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J172" i="9" l="1"/>
  <c r="P172" i="9" s="1"/>
  <c r="E172" i="9"/>
  <c r="J171" i="9"/>
  <c r="J170" i="9" s="1"/>
  <c r="J169" i="9" s="1"/>
  <c r="E171" i="9"/>
  <c r="O170" i="9"/>
  <c r="N170" i="9"/>
  <c r="M170" i="9"/>
  <c r="L170" i="9"/>
  <c r="L169" i="9" s="1"/>
  <c r="K170" i="9"/>
  <c r="I170" i="9"/>
  <c r="H170" i="9"/>
  <c r="G170" i="9"/>
  <c r="F170" i="9"/>
  <c r="E170" i="9"/>
  <c r="O169" i="9"/>
  <c r="N169" i="9"/>
  <c r="M169" i="9"/>
  <c r="K169" i="9"/>
  <c r="I169" i="9"/>
  <c r="H169" i="9"/>
  <c r="G169" i="9"/>
  <c r="F169" i="9"/>
  <c r="E169" i="9"/>
  <c r="E168" i="9"/>
  <c r="P168" i="9" s="1"/>
  <c r="J167" i="9"/>
  <c r="J166" i="9" s="1"/>
  <c r="J165" i="9" s="1"/>
  <c r="E167" i="9"/>
  <c r="P167" i="9" s="1"/>
  <c r="O166" i="9"/>
  <c r="N166" i="9"/>
  <c r="M166" i="9"/>
  <c r="L166" i="9"/>
  <c r="K166" i="9"/>
  <c r="I166" i="9"/>
  <c r="H166" i="9"/>
  <c r="G166" i="9"/>
  <c r="F166" i="9"/>
  <c r="F165" i="9" s="1"/>
  <c r="E166" i="9"/>
  <c r="E165" i="9" s="1"/>
  <c r="O165" i="9"/>
  <c r="N165" i="9"/>
  <c r="M165" i="9"/>
  <c r="L165" i="9"/>
  <c r="K165" i="9"/>
  <c r="I165" i="9"/>
  <c r="H165" i="9"/>
  <c r="G165" i="9"/>
  <c r="J164" i="9"/>
  <c r="E164" i="9"/>
  <c r="P164" i="9" s="1"/>
  <c r="J163" i="9"/>
  <c r="E163" i="9"/>
  <c r="E161" i="9" s="1"/>
  <c r="E160" i="9" s="1"/>
  <c r="J162" i="9"/>
  <c r="J161" i="9" s="1"/>
  <c r="J160" i="9" s="1"/>
  <c r="E162" i="9"/>
  <c r="P162" i="9" s="1"/>
  <c r="O161" i="9"/>
  <c r="N161" i="9"/>
  <c r="M161" i="9"/>
  <c r="L161" i="9"/>
  <c r="K161" i="9"/>
  <c r="I161" i="9"/>
  <c r="I160" i="9" s="1"/>
  <c r="H161" i="9"/>
  <c r="G161" i="9"/>
  <c r="F161" i="9"/>
  <c r="O160" i="9"/>
  <c r="N160" i="9"/>
  <c r="M160" i="9"/>
  <c r="L160" i="9"/>
  <c r="K160" i="9"/>
  <c r="H160" i="9"/>
  <c r="G160" i="9"/>
  <c r="F160" i="9"/>
  <c r="J159" i="9"/>
  <c r="E159" i="9"/>
  <c r="E157" i="9" s="1"/>
  <c r="E156" i="9" s="1"/>
  <c r="J158" i="9"/>
  <c r="J157" i="9" s="1"/>
  <c r="J156" i="9" s="1"/>
  <c r="E158" i="9"/>
  <c r="P158" i="9" s="1"/>
  <c r="O157" i="9"/>
  <c r="N157" i="9"/>
  <c r="M157" i="9"/>
  <c r="L157" i="9"/>
  <c r="K157" i="9"/>
  <c r="I157" i="9"/>
  <c r="I156" i="9" s="1"/>
  <c r="H157" i="9"/>
  <c r="H156" i="9" s="1"/>
  <c r="G157" i="9"/>
  <c r="F157" i="9"/>
  <c r="O156" i="9"/>
  <c r="N156" i="9"/>
  <c r="M156" i="9"/>
  <c r="L156" i="9"/>
  <c r="K156" i="9"/>
  <c r="G156" i="9"/>
  <c r="F156" i="9"/>
  <c r="J155" i="9"/>
  <c r="E155" i="9"/>
  <c r="P155" i="9" s="1"/>
  <c r="J154" i="9"/>
  <c r="E154" i="9"/>
  <c r="P154" i="9" s="1"/>
  <c r="J153" i="9"/>
  <c r="E153" i="9"/>
  <c r="P153" i="9" s="1"/>
  <c r="J152" i="9"/>
  <c r="E152" i="9"/>
  <c r="P152" i="9" s="1"/>
  <c r="J151" i="9"/>
  <c r="E151" i="9"/>
  <c r="P151" i="9" s="1"/>
  <c r="J150" i="9"/>
  <c r="E150" i="9"/>
  <c r="P150" i="9" s="1"/>
  <c r="J149" i="9"/>
  <c r="J148" i="9" s="1"/>
  <c r="J147" i="9" s="1"/>
  <c r="E149" i="9"/>
  <c r="P149" i="9" s="1"/>
  <c r="O148" i="9"/>
  <c r="N148" i="9"/>
  <c r="M148" i="9"/>
  <c r="L148" i="9"/>
  <c r="L147" i="9" s="1"/>
  <c r="K148" i="9"/>
  <c r="I148" i="9"/>
  <c r="H148" i="9"/>
  <c r="G148" i="9"/>
  <c r="F148" i="9"/>
  <c r="F147" i="9" s="1"/>
  <c r="E148" i="9"/>
  <c r="E147" i="9" s="1"/>
  <c r="O147" i="9"/>
  <c r="N147" i="9"/>
  <c r="M147" i="9"/>
  <c r="K147" i="9"/>
  <c r="I147" i="9"/>
  <c r="H147" i="9"/>
  <c r="G147" i="9"/>
  <c r="J146" i="9"/>
  <c r="E146" i="9"/>
  <c r="P146" i="9" s="1"/>
  <c r="P145" i="9" s="1"/>
  <c r="P144" i="9" s="1"/>
  <c r="O145" i="9"/>
  <c r="N145" i="9"/>
  <c r="N144" i="9" s="1"/>
  <c r="M145" i="9"/>
  <c r="L145" i="9"/>
  <c r="K145" i="9"/>
  <c r="J145" i="9"/>
  <c r="I145" i="9"/>
  <c r="H145" i="9"/>
  <c r="G145" i="9"/>
  <c r="F145" i="9"/>
  <c r="E145" i="9"/>
  <c r="O144" i="9"/>
  <c r="M144" i="9"/>
  <c r="L144" i="9"/>
  <c r="K144" i="9"/>
  <c r="J144" i="9"/>
  <c r="I144" i="9"/>
  <c r="H144" i="9"/>
  <c r="G144" i="9"/>
  <c r="F144" i="9"/>
  <c r="E144" i="9"/>
  <c r="J143" i="9"/>
  <c r="J142" i="9" s="1"/>
  <c r="J141" i="9" s="1"/>
  <c r="E143" i="9"/>
  <c r="P143" i="9" s="1"/>
  <c r="P142" i="9" s="1"/>
  <c r="P141" i="9" s="1"/>
  <c r="O142" i="9"/>
  <c r="N142" i="9"/>
  <c r="M142" i="9"/>
  <c r="L142" i="9"/>
  <c r="K142" i="9"/>
  <c r="I142" i="9"/>
  <c r="H142" i="9"/>
  <c r="G142" i="9"/>
  <c r="F142" i="9"/>
  <c r="E142" i="9"/>
  <c r="O141" i="9"/>
  <c r="N141" i="9"/>
  <c r="M141" i="9"/>
  <c r="L141" i="9"/>
  <c r="K141" i="9"/>
  <c r="I141" i="9"/>
  <c r="H141" i="9"/>
  <c r="G141" i="9"/>
  <c r="F141" i="9"/>
  <c r="E141" i="9"/>
  <c r="J140" i="9"/>
  <c r="E140" i="9"/>
  <c r="P140" i="9" s="1"/>
  <c r="P139" i="9" s="1"/>
  <c r="P138" i="9" s="1"/>
  <c r="O139" i="9"/>
  <c r="N139" i="9"/>
  <c r="M139" i="9"/>
  <c r="L139" i="9"/>
  <c r="K139" i="9"/>
  <c r="J139" i="9"/>
  <c r="I139" i="9"/>
  <c r="I138" i="9" s="1"/>
  <c r="H139" i="9"/>
  <c r="H138" i="9" s="1"/>
  <c r="G139" i="9"/>
  <c r="F139" i="9"/>
  <c r="E139" i="9"/>
  <c r="O138" i="9"/>
  <c r="N138" i="9"/>
  <c r="M138" i="9"/>
  <c r="L138" i="9"/>
  <c r="K138" i="9"/>
  <c r="J138" i="9"/>
  <c r="G138" i="9"/>
  <c r="F138" i="9"/>
  <c r="E138" i="9"/>
  <c r="J137" i="9"/>
  <c r="E137" i="9"/>
  <c r="P137" i="9" s="1"/>
  <c r="J136" i="9"/>
  <c r="E136" i="9"/>
  <c r="P136" i="9" s="1"/>
  <c r="J135" i="9"/>
  <c r="J134" i="9" s="1"/>
  <c r="J133" i="9" s="1"/>
  <c r="E135" i="9"/>
  <c r="P135" i="9" s="1"/>
  <c r="O134" i="9"/>
  <c r="N134" i="9"/>
  <c r="M134" i="9"/>
  <c r="L134" i="9"/>
  <c r="K134" i="9"/>
  <c r="K133" i="9" s="1"/>
  <c r="I134" i="9"/>
  <c r="H134" i="9"/>
  <c r="G134" i="9"/>
  <c r="F134" i="9"/>
  <c r="E134" i="9"/>
  <c r="O133" i="9"/>
  <c r="N133" i="9"/>
  <c r="M133" i="9"/>
  <c r="L133" i="9"/>
  <c r="I133" i="9"/>
  <c r="H133" i="9"/>
  <c r="G133" i="9"/>
  <c r="F133" i="9"/>
  <c r="E133" i="9"/>
  <c r="J132" i="9"/>
  <c r="E132" i="9"/>
  <c r="P132" i="9" s="1"/>
  <c r="J131" i="9"/>
  <c r="J129" i="9" s="1"/>
  <c r="J128" i="9" s="1"/>
  <c r="E131" i="9"/>
  <c r="E129" i="9" s="1"/>
  <c r="E128" i="9" s="1"/>
  <c r="J130" i="9"/>
  <c r="E130" i="9"/>
  <c r="P130" i="9" s="1"/>
  <c r="O129" i="9"/>
  <c r="N129" i="9"/>
  <c r="N128" i="9" s="1"/>
  <c r="M129" i="9"/>
  <c r="L129" i="9"/>
  <c r="K129" i="9"/>
  <c r="I129" i="9"/>
  <c r="I128" i="9" s="1"/>
  <c r="H129" i="9"/>
  <c r="G129" i="9"/>
  <c r="F129" i="9"/>
  <c r="O128" i="9"/>
  <c r="M128" i="9"/>
  <c r="L128" i="9"/>
  <c r="K128" i="9"/>
  <c r="H128" i="9"/>
  <c r="G128" i="9"/>
  <c r="F128" i="9"/>
  <c r="J127" i="9"/>
  <c r="E127" i="9"/>
  <c r="P127" i="9" s="1"/>
  <c r="J126" i="9"/>
  <c r="E126" i="9"/>
  <c r="P126" i="9" s="1"/>
  <c r="J125" i="9"/>
  <c r="E125" i="9"/>
  <c r="P125" i="9" s="1"/>
  <c r="J124" i="9"/>
  <c r="E124" i="9"/>
  <c r="P124" i="9" s="1"/>
  <c r="J123" i="9"/>
  <c r="E123" i="9"/>
  <c r="P123" i="9" s="1"/>
  <c r="J122" i="9"/>
  <c r="E122" i="9"/>
  <c r="P122" i="9" s="1"/>
  <c r="J121" i="9"/>
  <c r="J119" i="9" s="1"/>
  <c r="J118" i="9" s="1"/>
  <c r="E121" i="9"/>
  <c r="E119" i="9" s="1"/>
  <c r="E118" i="9" s="1"/>
  <c r="J120" i="9"/>
  <c r="E120" i="9"/>
  <c r="P120" i="9" s="1"/>
  <c r="O119" i="9"/>
  <c r="N119" i="9"/>
  <c r="M119" i="9"/>
  <c r="L119" i="9"/>
  <c r="K119" i="9"/>
  <c r="I119" i="9"/>
  <c r="I118" i="9" s="1"/>
  <c r="H119" i="9"/>
  <c r="H118" i="9" s="1"/>
  <c r="G119" i="9"/>
  <c r="F119" i="9"/>
  <c r="O118" i="9"/>
  <c r="N118" i="9"/>
  <c r="M118" i="9"/>
  <c r="L118" i="9"/>
  <c r="K118" i="9"/>
  <c r="G118" i="9"/>
  <c r="F118" i="9"/>
  <c r="J117" i="9"/>
  <c r="J116" i="9" s="1"/>
  <c r="J115" i="9" s="1"/>
  <c r="E117" i="9"/>
  <c r="P117" i="9" s="1"/>
  <c r="P116" i="9" s="1"/>
  <c r="P115" i="9" s="1"/>
  <c r="O116" i="9"/>
  <c r="N116" i="9"/>
  <c r="M116" i="9"/>
  <c r="L116" i="9"/>
  <c r="K116" i="9"/>
  <c r="K115" i="9" s="1"/>
  <c r="I116" i="9"/>
  <c r="H116" i="9"/>
  <c r="G116" i="9"/>
  <c r="F116" i="9"/>
  <c r="E116" i="9"/>
  <c r="O115" i="9"/>
  <c r="N115" i="9"/>
  <c r="M115" i="9"/>
  <c r="L115" i="9"/>
  <c r="I115" i="9"/>
  <c r="H115" i="9"/>
  <c r="G115" i="9"/>
  <c r="F115" i="9"/>
  <c r="E115" i="9"/>
  <c r="J114" i="9"/>
  <c r="E114" i="9"/>
  <c r="P114" i="9" s="1"/>
  <c r="J113" i="9"/>
  <c r="J111" i="9" s="1"/>
  <c r="J110" i="9" s="1"/>
  <c r="E113" i="9"/>
  <c r="E111" i="9" s="1"/>
  <c r="E110" i="9" s="1"/>
  <c r="J112" i="9"/>
  <c r="E112" i="9"/>
  <c r="P112" i="9" s="1"/>
  <c r="O111" i="9"/>
  <c r="N111" i="9"/>
  <c r="M111" i="9"/>
  <c r="L111" i="9"/>
  <c r="K111" i="9"/>
  <c r="I111" i="9"/>
  <c r="H111" i="9"/>
  <c r="H110" i="9" s="1"/>
  <c r="G111" i="9"/>
  <c r="F111" i="9"/>
  <c r="O110" i="9"/>
  <c r="N110" i="9"/>
  <c r="M110" i="9"/>
  <c r="L110" i="9"/>
  <c r="K110" i="9"/>
  <c r="I110" i="9"/>
  <c r="G110" i="9"/>
  <c r="F110" i="9"/>
  <c r="J109" i="9"/>
  <c r="E109" i="9"/>
  <c r="P109" i="9" s="1"/>
  <c r="P108" i="9"/>
  <c r="J108" i="9"/>
  <c r="E108" i="9"/>
  <c r="J107" i="9"/>
  <c r="E107" i="9"/>
  <c r="P107" i="9" s="1"/>
  <c r="P106" i="9"/>
  <c r="J106" i="9"/>
  <c r="E106" i="9"/>
  <c r="J105" i="9"/>
  <c r="E105" i="9"/>
  <c r="P105" i="9" s="1"/>
  <c r="P104" i="9"/>
  <c r="J104" i="9"/>
  <c r="E104" i="9"/>
  <c r="J103" i="9"/>
  <c r="E103" i="9"/>
  <c r="P103" i="9" s="1"/>
  <c r="J102" i="9"/>
  <c r="F102" i="9"/>
  <c r="E102" i="9" s="1"/>
  <c r="P102" i="9" s="1"/>
  <c r="J101" i="9"/>
  <c r="J100" i="9" s="1"/>
  <c r="J99" i="9" s="1"/>
  <c r="F101" i="9"/>
  <c r="E101" i="9" s="1"/>
  <c r="O100" i="9"/>
  <c r="N100" i="9"/>
  <c r="M100" i="9"/>
  <c r="M99" i="9" s="1"/>
  <c r="L100" i="9"/>
  <c r="K100" i="9"/>
  <c r="I100" i="9"/>
  <c r="H100" i="9"/>
  <c r="H99" i="9" s="1"/>
  <c r="G100" i="9"/>
  <c r="F100" i="9"/>
  <c r="O99" i="9"/>
  <c r="N99" i="9"/>
  <c r="L99" i="9"/>
  <c r="K99" i="9"/>
  <c r="I99" i="9"/>
  <c r="G99" i="9"/>
  <c r="F99" i="9"/>
  <c r="J98" i="9"/>
  <c r="E98" i="9"/>
  <c r="E96" i="9" s="1"/>
  <c r="E95" i="9" s="1"/>
  <c r="P97" i="9"/>
  <c r="J97" i="9"/>
  <c r="J96" i="9" s="1"/>
  <c r="J95" i="9" s="1"/>
  <c r="E97" i="9"/>
  <c r="O96" i="9"/>
  <c r="N96" i="9"/>
  <c r="M96" i="9"/>
  <c r="L96" i="9"/>
  <c r="K96" i="9"/>
  <c r="I96" i="9"/>
  <c r="H96" i="9"/>
  <c r="G96" i="9"/>
  <c r="F96" i="9"/>
  <c r="O95" i="9"/>
  <c r="N95" i="9"/>
  <c r="M95" i="9"/>
  <c r="L95" i="9"/>
  <c r="K95" i="9"/>
  <c r="I95" i="9"/>
  <c r="H95" i="9"/>
  <c r="G95" i="9"/>
  <c r="F95" i="9"/>
  <c r="J94" i="9"/>
  <c r="E94" i="9"/>
  <c r="P94" i="9" s="1"/>
  <c r="P93" i="9"/>
  <c r="J93" i="9"/>
  <c r="E93" i="9"/>
  <c r="J92" i="9"/>
  <c r="E92" i="9"/>
  <c r="P92" i="9" s="1"/>
  <c r="P91" i="9"/>
  <c r="J91" i="9"/>
  <c r="H91" i="9"/>
  <c r="G91" i="9"/>
  <c r="F91" i="9"/>
  <c r="E91" i="9"/>
  <c r="P90" i="9"/>
  <c r="J90" i="9"/>
  <c r="E90" i="9"/>
  <c r="J89" i="9"/>
  <c r="E89" i="9"/>
  <c r="P89" i="9" s="1"/>
  <c r="P88" i="9"/>
  <c r="J88" i="9"/>
  <c r="E88" i="9"/>
  <c r="J87" i="9"/>
  <c r="E87" i="9"/>
  <c r="P87" i="9" s="1"/>
  <c r="P86" i="9"/>
  <c r="J86" i="9"/>
  <c r="E86" i="9"/>
  <c r="J85" i="9"/>
  <c r="E85" i="9"/>
  <c r="P85" i="9" s="1"/>
  <c r="P84" i="9"/>
  <c r="J84" i="9"/>
  <c r="E84" i="9"/>
  <c r="J83" i="9"/>
  <c r="E83" i="9"/>
  <c r="P83" i="9" s="1"/>
  <c r="P82" i="9"/>
  <c r="J82" i="9"/>
  <c r="E82" i="9"/>
  <c r="J81" i="9"/>
  <c r="E81" i="9"/>
  <c r="P81" i="9" s="1"/>
  <c r="P80" i="9"/>
  <c r="J80" i="9"/>
  <c r="E80" i="9"/>
  <c r="J79" i="9"/>
  <c r="E79" i="9"/>
  <c r="E77" i="9" s="1"/>
  <c r="E76" i="9" s="1"/>
  <c r="P78" i="9"/>
  <c r="J78" i="9"/>
  <c r="E78" i="9"/>
  <c r="O77" i="9"/>
  <c r="N77" i="9"/>
  <c r="M77" i="9"/>
  <c r="M76" i="9" s="1"/>
  <c r="M173" i="9" s="1"/>
  <c r="L77" i="9"/>
  <c r="K77" i="9"/>
  <c r="J77" i="9"/>
  <c r="I77" i="9"/>
  <c r="H77" i="9"/>
  <c r="H76" i="9" s="1"/>
  <c r="G77" i="9"/>
  <c r="F77" i="9"/>
  <c r="O76" i="9"/>
  <c r="N76" i="9"/>
  <c r="L76" i="9"/>
  <c r="K76" i="9"/>
  <c r="J76" i="9"/>
  <c r="I76" i="9"/>
  <c r="G76" i="9"/>
  <c r="F76" i="9"/>
  <c r="J75" i="9"/>
  <c r="E75" i="9"/>
  <c r="P75" i="9" s="1"/>
  <c r="P74" i="9"/>
  <c r="J74" i="9"/>
  <c r="E74" i="9"/>
  <c r="J73" i="9"/>
  <c r="E73" i="9"/>
  <c r="P73" i="9" s="1"/>
  <c r="P72" i="9"/>
  <c r="J72" i="9"/>
  <c r="E72" i="9"/>
  <c r="J71" i="9"/>
  <c r="E71" i="9"/>
  <c r="P71" i="9" s="1"/>
  <c r="P70" i="9"/>
  <c r="J70" i="9"/>
  <c r="E70" i="9"/>
  <c r="J69" i="9"/>
  <c r="E69" i="9"/>
  <c r="P69" i="9" s="1"/>
  <c r="P68" i="9"/>
  <c r="J68" i="9"/>
  <c r="E68" i="9"/>
  <c r="J67" i="9"/>
  <c r="E67" i="9"/>
  <c r="P67" i="9" s="1"/>
  <c r="P66" i="9"/>
  <c r="J66" i="9"/>
  <c r="E66" i="9"/>
  <c r="J65" i="9"/>
  <c r="E65" i="9"/>
  <c r="P65" i="9" s="1"/>
  <c r="P64" i="9"/>
  <c r="J64" i="9"/>
  <c r="E64" i="9"/>
  <c r="J63" i="9"/>
  <c r="G63" i="9"/>
  <c r="G60" i="9" s="1"/>
  <c r="G59" i="9" s="1"/>
  <c r="F63" i="9"/>
  <c r="E63" i="9" s="1"/>
  <c r="P63" i="9" s="1"/>
  <c r="J62" i="9"/>
  <c r="F62" i="9"/>
  <c r="E62" i="9"/>
  <c r="P62" i="9" s="1"/>
  <c r="P60" i="9" s="1"/>
  <c r="P59" i="9" s="1"/>
  <c r="J61" i="9"/>
  <c r="F61" i="9"/>
  <c r="E61" i="9" s="1"/>
  <c r="P61" i="9" s="1"/>
  <c r="O60" i="9"/>
  <c r="N60" i="9"/>
  <c r="M60" i="9"/>
  <c r="L60" i="9"/>
  <c r="K60" i="9"/>
  <c r="J60" i="9"/>
  <c r="I60" i="9"/>
  <c r="H60" i="9"/>
  <c r="H59" i="9" s="1"/>
  <c r="O59" i="9"/>
  <c r="N59" i="9"/>
  <c r="M59" i="9"/>
  <c r="L59" i="9"/>
  <c r="K59" i="9"/>
  <c r="J59" i="9"/>
  <c r="I59" i="9"/>
  <c r="J58" i="9"/>
  <c r="E58" i="9"/>
  <c r="P58" i="9" s="1"/>
  <c r="J57" i="9"/>
  <c r="E57" i="9"/>
  <c r="P57" i="9" s="1"/>
  <c r="J56" i="9"/>
  <c r="E56" i="9"/>
  <c r="P56" i="9" s="1"/>
  <c r="J55" i="9"/>
  <c r="E55" i="9"/>
  <c r="P55" i="9" s="1"/>
  <c r="J54" i="9"/>
  <c r="E54" i="9"/>
  <c r="P54" i="9" s="1"/>
  <c r="J53" i="9"/>
  <c r="E53" i="9"/>
  <c r="P53" i="9" s="1"/>
  <c r="J52" i="9"/>
  <c r="E52" i="9"/>
  <c r="P52" i="9" s="1"/>
  <c r="J51" i="9"/>
  <c r="E51" i="9"/>
  <c r="P51" i="9" s="1"/>
  <c r="J50" i="9"/>
  <c r="E50" i="9"/>
  <c r="P50" i="9" s="1"/>
  <c r="J49" i="9"/>
  <c r="E49" i="9"/>
  <c r="P49" i="9" s="1"/>
  <c r="J48" i="9"/>
  <c r="E48" i="9"/>
  <c r="P48" i="9" s="1"/>
  <c r="J47" i="9"/>
  <c r="E47" i="9"/>
  <c r="P47" i="9" s="1"/>
  <c r="J46" i="9"/>
  <c r="E46" i="9"/>
  <c r="P46" i="9" s="1"/>
  <c r="J45" i="9"/>
  <c r="E45" i="9"/>
  <c r="P45" i="9" s="1"/>
  <c r="J44" i="9"/>
  <c r="E44" i="9"/>
  <c r="P44" i="9" s="1"/>
  <c r="J43" i="9"/>
  <c r="E43" i="9"/>
  <c r="P43" i="9" s="1"/>
  <c r="J42" i="9"/>
  <c r="G42" i="9"/>
  <c r="F42" i="9"/>
  <c r="E42" i="9" s="1"/>
  <c r="P42" i="9" s="1"/>
  <c r="J41" i="9"/>
  <c r="G41" i="9"/>
  <c r="G34" i="9" s="1"/>
  <c r="G33" i="9" s="1"/>
  <c r="G173" i="9" s="1"/>
  <c r="F41" i="9"/>
  <c r="E41" i="9" s="1"/>
  <c r="P41" i="9" s="1"/>
  <c r="J40" i="9"/>
  <c r="F40" i="9"/>
  <c r="E40" i="9"/>
  <c r="P40" i="9" s="1"/>
  <c r="J39" i="9"/>
  <c r="G39" i="9"/>
  <c r="F39" i="9"/>
  <c r="E39" i="9" s="1"/>
  <c r="J38" i="9"/>
  <c r="P38" i="9" s="1"/>
  <c r="G38" i="9"/>
  <c r="F38" i="9"/>
  <c r="E38" i="9"/>
  <c r="J37" i="9"/>
  <c r="E37" i="9"/>
  <c r="P37" i="9" s="1"/>
  <c r="J36" i="9"/>
  <c r="E36" i="9"/>
  <c r="P36" i="9" s="1"/>
  <c r="J35" i="9"/>
  <c r="J34" i="9" s="1"/>
  <c r="J33" i="9" s="1"/>
  <c r="E35" i="9"/>
  <c r="P35" i="9" s="1"/>
  <c r="O34" i="9"/>
  <c r="N34" i="9"/>
  <c r="M34" i="9"/>
  <c r="L34" i="9"/>
  <c r="L33" i="9" s="1"/>
  <c r="L173" i="9" s="1"/>
  <c r="K34" i="9"/>
  <c r="I34" i="9"/>
  <c r="H34" i="9"/>
  <c r="O33" i="9"/>
  <c r="N33" i="9"/>
  <c r="M33" i="9"/>
  <c r="K33" i="9"/>
  <c r="I33" i="9"/>
  <c r="H33" i="9"/>
  <c r="J32" i="9"/>
  <c r="E32" i="9"/>
  <c r="P32" i="9" s="1"/>
  <c r="J31" i="9"/>
  <c r="E31" i="9"/>
  <c r="P31" i="9" s="1"/>
  <c r="J30" i="9"/>
  <c r="E30" i="9"/>
  <c r="P30" i="9" s="1"/>
  <c r="J29" i="9"/>
  <c r="J27" i="9" s="1"/>
  <c r="J26" i="9" s="1"/>
  <c r="E29" i="9"/>
  <c r="E27" i="9" s="1"/>
  <c r="E26" i="9" s="1"/>
  <c r="J28" i="9"/>
  <c r="E28" i="9"/>
  <c r="P28" i="9" s="1"/>
  <c r="O27" i="9"/>
  <c r="N27" i="9"/>
  <c r="N26" i="9" s="1"/>
  <c r="M27" i="9"/>
  <c r="L27" i="9"/>
  <c r="K27" i="9"/>
  <c r="I27" i="9"/>
  <c r="I26" i="9" s="1"/>
  <c r="H27" i="9"/>
  <c r="G27" i="9"/>
  <c r="F27" i="9"/>
  <c r="O26" i="9"/>
  <c r="M26" i="9"/>
  <c r="L26" i="9"/>
  <c r="K26" i="9"/>
  <c r="H26" i="9"/>
  <c r="G26" i="9"/>
  <c r="F26" i="9"/>
  <c r="J25" i="9"/>
  <c r="E25" i="9"/>
  <c r="P25" i="9" s="1"/>
  <c r="J24" i="9"/>
  <c r="E24" i="9"/>
  <c r="P24" i="9" s="1"/>
  <c r="J23" i="9"/>
  <c r="J21" i="9" s="1"/>
  <c r="E23" i="9"/>
  <c r="E21" i="9" s="1"/>
  <c r="J22" i="9"/>
  <c r="E22" i="9"/>
  <c r="P22" i="9" s="1"/>
  <c r="O21" i="9"/>
  <c r="O14" i="9" s="1"/>
  <c r="O173" i="9" s="1"/>
  <c r="N21" i="9"/>
  <c r="N14" i="9" s="1"/>
  <c r="N173" i="9" s="1"/>
  <c r="M21" i="9"/>
  <c r="L21" i="9"/>
  <c r="K21" i="9"/>
  <c r="I21" i="9"/>
  <c r="I14" i="9" s="1"/>
  <c r="H21" i="9"/>
  <c r="H14" i="9" s="1"/>
  <c r="G21" i="9"/>
  <c r="F21" i="9"/>
  <c r="J20" i="9"/>
  <c r="E20" i="9"/>
  <c r="P20" i="9" s="1"/>
  <c r="J19" i="9"/>
  <c r="E19" i="9"/>
  <c r="P19" i="9" s="1"/>
  <c r="J18" i="9"/>
  <c r="E18" i="9"/>
  <c r="P18" i="9" s="1"/>
  <c r="J17" i="9"/>
  <c r="E17" i="9"/>
  <c r="P17" i="9" s="1"/>
  <c r="J16" i="9"/>
  <c r="J15" i="9" s="1"/>
  <c r="E16" i="9"/>
  <c r="P16" i="9" s="1"/>
  <c r="O15" i="9"/>
  <c r="N15" i="9"/>
  <c r="M15" i="9"/>
  <c r="L15" i="9"/>
  <c r="K15" i="9"/>
  <c r="I15" i="9"/>
  <c r="H15" i="9"/>
  <c r="G15" i="9"/>
  <c r="F15" i="9"/>
  <c r="F14" i="9" s="1"/>
  <c r="E15" i="9"/>
  <c r="E14" i="9" s="1"/>
  <c r="M14" i="9"/>
  <c r="L14" i="9"/>
  <c r="K14" i="9"/>
  <c r="K173" i="9" s="1"/>
  <c r="G14" i="9"/>
  <c r="P129" i="9" l="1"/>
  <c r="P128" i="9" s="1"/>
  <c r="P34" i="9"/>
  <c r="P33" i="9" s="1"/>
  <c r="E100" i="9"/>
  <c r="E99" i="9" s="1"/>
  <c r="P101" i="9"/>
  <c r="P100" i="9" s="1"/>
  <c r="P99" i="9" s="1"/>
  <c r="P134" i="9"/>
  <c r="P133" i="9" s="1"/>
  <c r="P148" i="9"/>
  <c r="P147" i="9" s="1"/>
  <c r="J14" i="9"/>
  <c r="J173" i="9" s="1"/>
  <c r="I173" i="9"/>
  <c r="P27" i="9"/>
  <c r="P26" i="9" s="1"/>
  <c r="P77" i="9"/>
  <c r="P76" i="9" s="1"/>
  <c r="H173" i="9"/>
  <c r="P96" i="9"/>
  <c r="P95" i="9" s="1"/>
  <c r="P15" i="9"/>
  <c r="P166" i="9"/>
  <c r="P165" i="9" s="1"/>
  <c r="P39" i="9"/>
  <c r="E34" i="9"/>
  <c r="E33" i="9" s="1"/>
  <c r="E173" i="9" s="1"/>
  <c r="P23" i="9"/>
  <c r="P21" i="9" s="1"/>
  <c r="P29" i="9"/>
  <c r="P113" i="9"/>
  <c r="P111" i="9" s="1"/>
  <c r="P110" i="9" s="1"/>
  <c r="P121" i="9"/>
  <c r="P119" i="9" s="1"/>
  <c r="P118" i="9" s="1"/>
  <c r="P131" i="9"/>
  <c r="P159" i="9"/>
  <c r="P157" i="9" s="1"/>
  <c r="P156" i="9" s="1"/>
  <c r="P163" i="9"/>
  <c r="P161" i="9" s="1"/>
  <c r="P160" i="9" s="1"/>
  <c r="F34" i="9"/>
  <c r="F33" i="9" s="1"/>
  <c r="E60" i="9"/>
  <c r="E59" i="9" s="1"/>
  <c r="P79" i="9"/>
  <c r="P98" i="9"/>
  <c r="P171" i="9"/>
  <c r="P170" i="9" s="1"/>
  <c r="P169" i="9" s="1"/>
  <c r="F60" i="9"/>
  <c r="F59" i="9" s="1"/>
  <c r="F173" i="9" s="1"/>
  <c r="P14" i="9" l="1"/>
  <c r="P173" i="9" s="1"/>
  <c r="P174" i="9" s="1"/>
  <c r="K74" i="6" l="1"/>
  <c r="J74" i="6"/>
  <c r="K72" i="6"/>
  <c r="J72" i="6"/>
  <c r="J71" i="6" s="1"/>
  <c r="J70" i="6" s="1"/>
  <c r="H60" i="8"/>
  <c r="G38" i="8"/>
  <c r="D35" i="5"/>
  <c r="D87" i="5" s="1"/>
  <c r="D86" i="5" s="1"/>
  <c r="D83" i="1"/>
  <c r="E83" i="1"/>
  <c r="F83" i="1"/>
  <c r="D76" i="1"/>
  <c r="D75" i="1" s="1"/>
  <c r="D86" i="1" s="1"/>
  <c r="D77" i="1"/>
  <c r="E77" i="1"/>
  <c r="E76" i="1" s="1"/>
  <c r="E75" i="1" s="1"/>
  <c r="E86" i="1" s="1"/>
  <c r="F77" i="1"/>
  <c r="F76" i="1" s="1"/>
  <c r="F75" i="1" s="1"/>
  <c r="F86" i="1" s="1"/>
  <c r="D14" i="5"/>
  <c r="C79" i="1"/>
  <c r="D12" i="5"/>
  <c r="D16" i="5"/>
  <c r="D18" i="5"/>
  <c r="D20" i="5"/>
  <c r="D25" i="5"/>
  <c r="D29" i="5" s="1"/>
  <c r="M78" i="6"/>
  <c r="N78" i="6"/>
  <c r="M104" i="6"/>
  <c r="N104" i="6"/>
  <c r="K105" i="6"/>
  <c r="K104" i="6" s="1"/>
  <c r="L105" i="6"/>
  <c r="L104" i="6" s="1"/>
  <c r="M105" i="6"/>
  <c r="N105" i="6"/>
  <c r="O105" i="6"/>
  <c r="O104" i="6" s="1"/>
  <c r="J104" i="6"/>
  <c r="J105" i="6"/>
  <c r="N101" i="6"/>
  <c r="K102" i="6"/>
  <c r="K101" i="6" s="1"/>
  <c r="L102" i="6"/>
  <c r="L101" i="6" s="1"/>
  <c r="M102" i="6"/>
  <c r="M101" i="6" s="1"/>
  <c r="N102" i="6"/>
  <c r="O102" i="6"/>
  <c r="O101" i="6" s="1"/>
  <c r="J102" i="6"/>
  <c r="J101" i="6" s="1"/>
  <c r="K99" i="6"/>
  <c r="K98" i="6" s="1"/>
  <c r="L99" i="6"/>
  <c r="L98" i="6" s="1"/>
  <c r="M99" i="6"/>
  <c r="M98" i="6" s="1"/>
  <c r="N99" i="6"/>
  <c r="N98" i="6" s="1"/>
  <c r="O99" i="6"/>
  <c r="O98" i="6" s="1"/>
  <c r="J99" i="6"/>
  <c r="J98" i="6" s="1"/>
  <c r="K95" i="6"/>
  <c r="K96" i="6"/>
  <c r="L96" i="6"/>
  <c r="L95" i="6" s="1"/>
  <c r="M96" i="6"/>
  <c r="M95" i="6" s="1"/>
  <c r="N96" i="6"/>
  <c r="N95" i="6" s="1"/>
  <c r="O96" i="6"/>
  <c r="O95" i="6" s="1"/>
  <c r="J96" i="6"/>
  <c r="J95" i="6" s="1"/>
  <c r="K92" i="6"/>
  <c r="L92" i="6"/>
  <c r="K93" i="6"/>
  <c r="L93" i="6"/>
  <c r="M93" i="6"/>
  <c r="M92" i="6" s="1"/>
  <c r="N93" i="6"/>
  <c r="N92" i="6" s="1"/>
  <c r="O93" i="6"/>
  <c r="O92" i="6" s="1"/>
  <c r="J93" i="6"/>
  <c r="J92" i="6" s="1"/>
  <c r="L89" i="6"/>
  <c r="M89" i="6"/>
  <c r="K90" i="6"/>
  <c r="K89" i="6" s="1"/>
  <c r="L90" i="6"/>
  <c r="M90" i="6"/>
  <c r="N90" i="6"/>
  <c r="N89" i="6" s="1"/>
  <c r="O90" i="6"/>
  <c r="O89" i="6" s="1"/>
  <c r="J89" i="6"/>
  <c r="J90" i="6"/>
  <c r="M86" i="6"/>
  <c r="N86" i="6"/>
  <c r="K87" i="6"/>
  <c r="K86" i="6" s="1"/>
  <c r="L87" i="6"/>
  <c r="L86" i="6" s="1"/>
  <c r="M87" i="6"/>
  <c r="N87" i="6"/>
  <c r="O87" i="6"/>
  <c r="O86" i="6" s="1"/>
  <c r="J86" i="6"/>
  <c r="J87" i="6"/>
  <c r="N83" i="6"/>
  <c r="K84" i="6"/>
  <c r="K83" i="6" s="1"/>
  <c r="L84" i="6"/>
  <c r="L83" i="6" s="1"/>
  <c r="M84" i="6"/>
  <c r="M83" i="6" s="1"/>
  <c r="N84" i="6"/>
  <c r="O84" i="6"/>
  <c r="O83" i="6" s="1"/>
  <c r="J84" i="6"/>
  <c r="J83" i="6" s="1"/>
  <c r="K79" i="6"/>
  <c r="K78" i="6" s="1"/>
  <c r="L79" i="6"/>
  <c r="L78" i="6" s="1"/>
  <c r="M79" i="6"/>
  <c r="N79" i="6"/>
  <c r="O79" i="6"/>
  <c r="O78" i="6" s="1"/>
  <c r="J79" i="6"/>
  <c r="J78" i="6" s="1"/>
  <c r="N75" i="6"/>
  <c r="K76" i="6"/>
  <c r="K75" i="6" s="1"/>
  <c r="L76" i="6"/>
  <c r="L75" i="6" s="1"/>
  <c r="M76" i="6"/>
  <c r="M75" i="6" s="1"/>
  <c r="N76" i="6"/>
  <c r="O76" i="6"/>
  <c r="O75" i="6" s="1"/>
  <c r="J76" i="6"/>
  <c r="J75" i="6" s="1"/>
  <c r="J48" i="6"/>
  <c r="K73" i="6"/>
  <c r="L73" i="6"/>
  <c r="M73" i="6"/>
  <c r="N73" i="6"/>
  <c r="O73" i="6"/>
  <c r="J73" i="6"/>
  <c r="K71" i="6"/>
  <c r="K70" i="6" s="1"/>
  <c r="L71" i="6"/>
  <c r="L70" i="6" s="1"/>
  <c r="M71" i="6"/>
  <c r="M70" i="6" s="1"/>
  <c r="N71" i="6"/>
  <c r="N70" i="6" s="1"/>
  <c r="O71" i="6"/>
  <c r="O70" i="6" s="1"/>
  <c r="K68" i="6"/>
  <c r="K67" i="6" s="1"/>
  <c r="L68" i="6"/>
  <c r="L67" i="6" s="1"/>
  <c r="M68" i="6"/>
  <c r="M67" i="6" s="1"/>
  <c r="N68" i="6"/>
  <c r="N67" i="6" s="1"/>
  <c r="O68" i="6"/>
  <c r="O67" i="6" s="1"/>
  <c r="J68" i="6"/>
  <c r="J67" i="6" s="1"/>
  <c r="K65" i="6"/>
  <c r="L65" i="6"/>
  <c r="M65" i="6"/>
  <c r="N65" i="6"/>
  <c r="O65" i="6"/>
  <c r="J65" i="6"/>
  <c r="K63" i="6"/>
  <c r="L63" i="6"/>
  <c r="M63" i="6"/>
  <c r="N63" i="6"/>
  <c r="O63" i="6"/>
  <c r="J63" i="6"/>
  <c r="K61" i="6"/>
  <c r="L61" i="6"/>
  <c r="M61" i="6"/>
  <c r="N61" i="6"/>
  <c r="O61" i="6"/>
  <c r="J61" i="6"/>
  <c r="K59" i="6"/>
  <c r="L59" i="6"/>
  <c r="M59" i="6"/>
  <c r="M48" i="6" s="1"/>
  <c r="N59" i="6"/>
  <c r="J59" i="6"/>
  <c r="K57" i="6"/>
  <c r="L57" i="6"/>
  <c r="M57" i="6"/>
  <c r="N57" i="6"/>
  <c r="O57" i="6"/>
  <c r="J57" i="6"/>
  <c r="K55" i="6"/>
  <c r="L55" i="6"/>
  <c r="M55" i="6"/>
  <c r="N55" i="6"/>
  <c r="O55" i="6"/>
  <c r="J55" i="6"/>
  <c r="K53" i="6"/>
  <c r="L53" i="6"/>
  <c r="M53" i="6"/>
  <c r="N53" i="6"/>
  <c r="O53" i="6"/>
  <c r="J53" i="6"/>
  <c r="K51" i="6"/>
  <c r="L51" i="6"/>
  <c r="M51" i="6"/>
  <c r="N51" i="6"/>
  <c r="O51" i="6"/>
  <c r="J51" i="6"/>
  <c r="K49" i="6"/>
  <c r="L49" i="6"/>
  <c r="M49" i="6"/>
  <c r="N49" i="6"/>
  <c r="N48" i="6" s="1"/>
  <c r="O49" i="6"/>
  <c r="O48" i="6" s="1"/>
  <c r="J49" i="6"/>
  <c r="K46" i="6"/>
  <c r="L46" i="6"/>
  <c r="M46" i="6"/>
  <c r="N46" i="6"/>
  <c r="O46" i="6"/>
  <c r="J46" i="6"/>
  <c r="K44" i="6"/>
  <c r="L44" i="6"/>
  <c r="M44" i="6"/>
  <c r="N44" i="6"/>
  <c r="O44" i="6"/>
  <c r="J44" i="6"/>
  <c r="K42" i="6"/>
  <c r="L42" i="6"/>
  <c r="M42" i="6"/>
  <c r="N42" i="6"/>
  <c r="O42" i="6"/>
  <c r="J42" i="6"/>
  <c r="K40" i="6"/>
  <c r="L40" i="6"/>
  <c r="M40" i="6"/>
  <c r="N40" i="6"/>
  <c r="O40" i="6"/>
  <c r="J40" i="6"/>
  <c r="K38" i="6"/>
  <c r="L38" i="6"/>
  <c r="M38" i="6"/>
  <c r="N38" i="6"/>
  <c r="O38" i="6"/>
  <c r="J38" i="6"/>
  <c r="K36" i="6"/>
  <c r="L36" i="6"/>
  <c r="M36" i="6"/>
  <c r="N36" i="6"/>
  <c r="O36" i="6"/>
  <c r="J36" i="6"/>
  <c r="K34" i="6"/>
  <c r="L34" i="6"/>
  <c r="M34" i="6"/>
  <c r="N34" i="6"/>
  <c r="O34" i="6"/>
  <c r="J34" i="6"/>
  <c r="K32" i="6"/>
  <c r="L32" i="6"/>
  <c r="M32" i="6"/>
  <c r="N32" i="6"/>
  <c r="O32" i="6"/>
  <c r="J32" i="6"/>
  <c r="K30" i="6"/>
  <c r="L30" i="6"/>
  <c r="M30" i="6"/>
  <c r="N30" i="6"/>
  <c r="O30" i="6"/>
  <c r="J30" i="6"/>
  <c r="K28" i="6"/>
  <c r="L28" i="6"/>
  <c r="M28" i="6"/>
  <c r="N28" i="6"/>
  <c r="O28" i="6"/>
  <c r="J28" i="6"/>
  <c r="K26" i="6"/>
  <c r="L26" i="6"/>
  <c r="M26" i="6"/>
  <c r="N26" i="6"/>
  <c r="O26" i="6"/>
  <c r="J26" i="6"/>
  <c r="K24" i="6"/>
  <c r="L24" i="6"/>
  <c r="M24" i="6"/>
  <c r="N24" i="6"/>
  <c r="O24" i="6"/>
  <c r="J24" i="6"/>
  <c r="K22" i="6"/>
  <c r="L22" i="6"/>
  <c r="M22" i="6"/>
  <c r="N22" i="6"/>
  <c r="O22" i="6"/>
  <c r="J22" i="6"/>
  <c r="K20" i="6"/>
  <c r="L20" i="6"/>
  <c r="M20" i="6"/>
  <c r="N20" i="6"/>
  <c r="O20" i="6"/>
  <c r="J20" i="6"/>
  <c r="K18" i="6"/>
  <c r="K17" i="6" s="1"/>
  <c r="L18" i="6"/>
  <c r="M18" i="6"/>
  <c r="M17" i="6" s="1"/>
  <c r="N18" i="6"/>
  <c r="O18" i="6"/>
  <c r="O17" i="6" s="1"/>
  <c r="O107" i="6" s="1"/>
  <c r="J18" i="6"/>
  <c r="J17" i="6" s="1"/>
  <c r="K15" i="6"/>
  <c r="K14" i="6" s="1"/>
  <c r="L15" i="6"/>
  <c r="L14" i="6" s="1"/>
  <c r="M15" i="6"/>
  <c r="M14" i="6" s="1"/>
  <c r="N15" i="6"/>
  <c r="N14" i="6" s="1"/>
  <c r="O15" i="6"/>
  <c r="O14" i="6" s="1"/>
  <c r="J15" i="6"/>
  <c r="J14" i="6" s="1"/>
  <c r="M9" i="6"/>
  <c r="M107" i="6" s="1"/>
  <c r="K12" i="6"/>
  <c r="L12" i="6"/>
  <c r="L9" i="6" s="1"/>
  <c r="M12" i="6"/>
  <c r="N12" i="6"/>
  <c r="O12" i="6"/>
  <c r="J12" i="6"/>
  <c r="J9" i="6" s="1"/>
  <c r="K10" i="6"/>
  <c r="K9" i="6" s="1"/>
  <c r="J10" i="6"/>
  <c r="K107" i="6" l="1"/>
  <c r="J107" i="6"/>
  <c r="L17" i="6"/>
  <c r="L107" i="6" s="1"/>
  <c r="K48" i="6"/>
  <c r="L48" i="6"/>
  <c r="D28" i="5"/>
  <c r="D27" i="5" s="1"/>
  <c r="N17" i="6"/>
  <c r="N107" i="6" s="1"/>
  <c r="H109" i="8"/>
  <c r="H108" i="8" s="1"/>
  <c r="I109" i="8"/>
  <c r="I108" i="8" s="1"/>
  <c r="J109" i="8"/>
  <c r="J108" i="8" s="1"/>
  <c r="H106" i="8"/>
  <c r="H105" i="8" s="1"/>
  <c r="I106" i="8"/>
  <c r="I105" i="8" s="1"/>
  <c r="J106" i="8"/>
  <c r="J105" i="8" s="1"/>
  <c r="H101" i="8"/>
  <c r="H100" i="8" s="1"/>
  <c r="I101" i="8"/>
  <c r="I100" i="8" s="1"/>
  <c r="J101" i="8"/>
  <c r="J100" i="8" s="1"/>
  <c r="H94" i="8"/>
  <c r="H93" i="8" s="1"/>
  <c r="I94" i="8"/>
  <c r="I93" i="8" s="1"/>
  <c r="J94" i="8"/>
  <c r="J93" i="8" s="1"/>
  <c r="H89" i="8"/>
  <c r="H88" i="8" s="1"/>
  <c r="I89" i="8"/>
  <c r="I88" i="8" s="1"/>
  <c r="J89" i="8"/>
  <c r="J88" i="8" s="1"/>
  <c r="H79" i="8"/>
  <c r="H78" i="8" s="1"/>
  <c r="I79" i="8"/>
  <c r="I78" i="8" s="1"/>
  <c r="J79" i="8"/>
  <c r="J78" i="8" s="1"/>
  <c r="H66" i="8"/>
  <c r="H65" i="8" s="1"/>
  <c r="I66" i="8"/>
  <c r="I65" i="8" s="1"/>
  <c r="J66" i="8"/>
  <c r="J65" i="8" s="1"/>
  <c r="H140" i="8"/>
  <c r="H139" i="8" s="1"/>
  <c r="H138" i="8" s="1"/>
  <c r="I140" i="8"/>
  <c r="I139" i="8" s="1"/>
  <c r="I138" i="8" s="1"/>
  <c r="J140" i="8"/>
  <c r="J139" i="8" s="1"/>
  <c r="J138" i="8" s="1"/>
  <c r="H133" i="8"/>
  <c r="H132" i="8" s="1"/>
  <c r="H131" i="8" s="1"/>
  <c r="I133" i="8"/>
  <c r="I132" i="8" s="1"/>
  <c r="I131" i="8" s="1"/>
  <c r="J133" i="8"/>
  <c r="J132" i="8" s="1"/>
  <c r="J131" i="8" s="1"/>
  <c r="H128" i="8"/>
  <c r="H127" i="8" s="1"/>
  <c r="H126" i="8" s="1"/>
  <c r="I128" i="8"/>
  <c r="I127" i="8" s="1"/>
  <c r="I126" i="8" s="1"/>
  <c r="J128" i="8"/>
  <c r="J127" i="8" s="1"/>
  <c r="J126" i="8" s="1"/>
  <c r="H117" i="8"/>
  <c r="I117" i="8"/>
  <c r="J117" i="8"/>
  <c r="H113" i="8"/>
  <c r="I113" i="8"/>
  <c r="J113" i="8"/>
  <c r="H120" i="8"/>
  <c r="I120" i="8"/>
  <c r="J120" i="8"/>
  <c r="H84" i="8"/>
  <c r="H82" i="8" s="1"/>
  <c r="H81" i="8" s="1"/>
  <c r="I84" i="8"/>
  <c r="I82" i="8" s="1"/>
  <c r="I81" i="8" s="1"/>
  <c r="J84" i="8"/>
  <c r="J82" i="8" s="1"/>
  <c r="J81" i="8" s="1"/>
  <c r="H74" i="8"/>
  <c r="H73" i="8" s="1"/>
  <c r="H72" i="8" s="1"/>
  <c r="I74" i="8"/>
  <c r="I73" i="8" s="1"/>
  <c r="I72" i="8" s="1"/>
  <c r="J74" i="8"/>
  <c r="J73" i="8" s="1"/>
  <c r="J72" i="8" s="1"/>
  <c r="H56" i="8"/>
  <c r="I56" i="8"/>
  <c r="J56" i="8"/>
  <c r="H53" i="8"/>
  <c r="I53" i="8"/>
  <c r="J53" i="8"/>
  <c r="H44" i="8"/>
  <c r="H43" i="8" s="1"/>
  <c r="H42" i="8" s="1"/>
  <c r="I44" i="8"/>
  <c r="I43" i="8" s="1"/>
  <c r="I42" i="8" s="1"/>
  <c r="J44" i="8"/>
  <c r="J43" i="8" s="1"/>
  <c r="J42" i="8" s="1"/>
  <c r="H39" i="8"/>
  <c r="I39" i="8"/>
  <c r="J39" i="8"/>
  <c r="H34" i="8"/>
  <c r="I34" i="8"/>
  <c r="J34" i="8"/>
  <c r="G142" i="8"/>
  <c r="G141" i="8"/>
  <c r="G140" i="8" s="1"/>
  <c r="G139" i="8" s="1"/>
  <c r="G138" i="8" s="1"/>
  <c r="G137" i="8"/>
  <c r="G136" i="8"/>
  <c r="G135" i="8"/>
  <c r="G134" i="8"/>
  <c r="G130" i="8"/>
  <c r="G129" i="8"/>
  <c r="G128" i="8" s="1"/>
  <c r="G127" i="8" s="1"/>
  <c r="G126" i="8" s="1"/>
  <c r="G123" i="8"/>
  <c r="G119" i="8"/>
  <c r="G116" i="8"/>
  <c r="G125" i="8"/>
  <c r="G122" i="8"/>
  <c r="G115" i="8"/>
  <c r="G124" i="8"/>
  <c r="G121" i="8"/>
  <c r="G118" i="8"/>
  <c r="G114" i="8"/>
  <c r="G110" i="8"/>
  <c r="G109" i="8" s="1"/>
  <c r="G108" i="8" s="1"/>
  <c r="G107" i="8"/>
  <c r="G106" i="8" s="1"/>
  <c r="G105" i="8" s="1"/>
  <c r="G104" i="8"/>
  <c r="G103" i="8"/>
  <c r="G102" i="8"/>
  <c r="G99" i="8"/>
  <c r="G98" i="8"/>
  <c r="G97" i="8"/>
  <c r="G96" i="8"/>
  <c r="G95" i="8"/>
  <c r="G92" i="8"/>
  <c r="G91" i="8"/>
  <c r="G90" i="8"/>
  <c r="G87" i="8"/>
  <c r="G86" i="8"/>
  <c r="G85" i="8"/>
  <c r="G83" i="8"/>
  <c r="G80" i="8"/>
  <c r="G79" i="8" s="1"/>
  <c r="G78" i="8" s="1"/>
  <c r="G76" i="8"/>
  <c r="G77" i="8"/>
  <c r="G75" i="8"/>
  <c r="G71" i="8"/>
  <c r="G70" i="8"/>
  <c r="G67" i="8"/>
  <c r="G66" i="8" s="1"/>
  <c r="G65" i="8" s="1"/>
  <c r="G64" i="8"/>
  <c r="G55" i="8"/>
  <c r="G60" i="8"/>
  <c r="G63" i="8"/>
  <c r="G62" i="8"/>
  <c r="G59" i="8"/>
  <c r="G58" i="8"/>
  <c r="G61" i="8"/>
  <c r="G57" i="8"/>
  <c r="G54" i="8"/>
  <c r="G50" i="8"/>
  <c r="G49" i="8"/>
  <c r="G48" i="8"/>
  <c r="G47" i="8"/>
  <c r="G46" i="8"/>
  <c r="G45" i="8"/>
  <c r="G41" i="8"/>
  <c r="G40" i="8"/>
  <c r="G37" i="8"/>
  <c r="G36" i="8"/>
  <c r="G35" i="8"/>
  <c r="G33" i="8"/>
  <c r="G32" i="8"/>
  <c r="G29" i="8"/>
  <c r="G28" i="8"/>
  <c r="G27" i="8"/>
  <c r="G25" i="8"/>
  <c r="G24" i="8"/>
  <c r="H26" i="8"/>
  <c r="H23" i="8" s="1"/>
  <c r="I26" i="8"/>
  <c r="I23" i="8" s="1"/>
  <c r="J26" i="8"/>
  <c r="J23" i="8" s="1"/>
  <c r="H17" i="8"/>
  <c r="H12" i="8" s="1"/>
  <c r="I17" i="8"/>
  <c r="I12" i="8" s="1"/>
  <c r="J17" i="8"/>
  <c r="G19" i="8"/>
  <c r="G20" i="8"/>
  <c r="G21" i="8"/>
  <c r="G18" i="8"/>
  <c r="G15" i="8"/>
  <c r="G16" i="8"/>
  <c r="G14" i="8"/>
  <c r="H13" i="8"/>
  <c r="I13" i="8"/>
  <c r="J13" i="8"/>
  <c r="F16" i="4"/>
  <c r="L16" i="4"/>
  <c r="F11" i="4"/>
  <c r="F10" i="4" s="1"/>
  <c r="G11" i="4"/>
  <c r="G10" i="4" s="1"/>
  <c r="G16" i="4" s="1"/>
  <c r="H11" i="4"/>
  <c r="H10" i="4" s="1"/>
  <c r="H16" i="4" s="1"/>
  <c r="I11" i="4"/>
  <c r="I10" i="4" s="1"/>
  <c r="I16" i="4" s="1"/>
  <c r="J11" i="4"/>
  <c r="J10" i="4" s="1"/>
  <c r="J16" i="4" s="1"/>
  <c r="K11" i="4"/>
  <c r="K10" i="4" s="1"/>
  <c r="K16" i="4" s="1"/>
  <c r="L11" i="4"/>
  <c r="L10" i="4" s="1"/>
  <c r="M11" i="4"/>
  <c r="M10" i="4" s="1"/>
  <c r="M16" i="4" s="1"/>
  <c r="N11" i="4"/>
  <c r="N10" i="4" s="1"/>
  <c r="N16" i="4" s="1"/>
  <c r="O11" i="4"/>
  <c r="O10" i="4" s="1"/>
  <c r="O16" i="4" s="1"/>
  <c r="P11" i="4"/>
  <c r="P10" i="4" s="1"/>
  <c r="P16" i="4" s="1"/>
  <c r="E11" i="4"/>
  <c r="E10" i="4" s="1"/>
  <c r="E16" i="4" s="1"/>
  <c r="D13" i="1"/>
  <c r="E13" i="1"/>
  <c r="F13" i="1"/>
  <c r="C85" i="1"/>
  <c r="C84" i="1"/>
  <c r="C83" i="1" s="1"/>
  <c r="C82" i="1"/>
  <c r="C81" i="1"/>
  <c r="C80" i="1"/>
  <c r="C78" i="1"/>
  <c r="C77" i="1" s="1"/>
  <c r="C74" i="1"/>
  <c r="C73" i="1"/>
  <c r="C72" i="1"/>
  <c r="C71" i="1"/>
  <c r="C70" i="1"/>
  <c r="C69" i="1"/>
  <c r="C68" i="1"/>
  <c r="C67" i="1"/>
  <c r="C66" i="1"/>
  <c r="C65" i="1"/>
  <c r="C64" i="1"/>
  <c r="C63" i="1"/>
  <c r="C62" i="1"/>
  <c r="C61" i="1"/>
  <c r="C60" i="1"/>
  <c r="C59" i="1"/>
  <c r="C58" i="1"/>
  <c r="C57" i="1"/>
  <c r="C56" i="1"/>
  <c r="C55" i="1"/>
  <c r="C54" i="1"/>
  <c r="C53" i="1"/>
  <c r="C52" i="1"/>
  <c r="C51" i="1"/>
  <c r="C50" i="1"/>
  <c r="C49" i="1"/>
  <c r="C48" i="1"/>
  <c r="C47" i="1"/>
  <c r="C46" i="1"/>
  <c r="C45" i="1"/>
  <c r="C44" i="1"/>
  <c r="C43" i="1"/>
  <c r="C42" i="1"/>
  <c r="C41" i="1"/>
  <c r="C40" i="1"/>
  <c r="C39" i="1"/>
  <c r="C38" i="1"/>
  <c r="C37" i="1"/>
  <c r="C36" i="1"/>
  <c r="C35" i="1"/>
  <c r="C34" i="1"/>
  <c r="C33" i="1"/>
  <c r="C32" i="1"/>
  <c r="C31" i="1"/>
  <c r="C30" i="1"/>
  <c r="C29" i="1"/>
  <c r="C28" i="1"/>
  <c r="C27" i="1"/>
  <c r="C26" i="1"/>
  <c r="C25" i="1"/>
  <c r="C24" i="1"/>
  <c r="C23" i="1"/>
  <c r="C22" i="1"/>
  <c r="C21" i="1"/>
  <c r="C20" i="1"/>
  <c r="C19" i="1"/>
  <c r="C18" i="1"/>
  <c r="C17" i="1"/>
  <c r="C16" i="1"/>
  <c r="C15" i="1"/>
  <c r="C14" i="1"/>
  <c r="C12" i="1"/>
  <c r="C11" i="1"/>
  <c r="J12" i="8" l="1"/>
  <c r="H31" i="8"/>
  <c r="G133" i="8"/>
  <c r="G132" i="8" s="1"/>
  <c r="G131" i="8" s="1"/>
  <c r="I31" i="8"/>
  <c r="I30" i="8" s="1"/>
  <c r="G94" i="8"/>
  <c r="G93" i="8" s="1"/>
  <c r="G89" i="8"/>
  <c r="G88" i="8" s="1"/>
  <c r="J31" i="8"/>
  <c r="J30" i="8" s="1"/>
  <c r="G101" i="8"/>
  <c r="G100" i="8" s="1"/>
  <c r="G117" i="8"/>
  <c r="C13" i="1"/>
  <c r="C86" i="1"/>
  <c r="C76" i="1"/>
  <c r="C75" i="1" s="1"/>
  <c r="J112" i="8"/>
  <c r="J111" i="8" s="1"/>
  <c r="I112" i="8"/>
  <c r="I111" i="8" s="1"/>
  <c r="H112" i="8"/>
  <c r="H111" i="8" s="1"/>
  <c r="G113" i="8"/>
  <c r="G120" i="8"/>
  <c r="G74" i="8"/>
  <c r="G73" i="8" s="1"/>
  <c r="G72" i="8" s="1"/>
  <c r="G84" i="8"/>
  <c r="G82" i="8" s="1"/>
  <c r="G81" i="8" s="1"/>
  <c r="I52" i="8"/>
  <c r="I51" i="8" s="1"/>
  <c r="H52" i="8"/>
  <c r="H51" i="8" s="1"/>
  <c r="J52" i="8"/>
  <c r="J51" i="8" s="1"/>
  <c r="G56" i="8"/>
  <c r="G53" i="8"/>
  <c r="G39" i="8"/>
  <c r="G44" i="8"/>
  <c r="G43" i="8" s="1"/>
  <c r="G42" i="8" s="1"/>
  <c r="H30" i="8"/>
  <c r="G34" i="8"/>
  <c r="G17" i="8"/>
  <c r="G26" i="8"/>
  <c r="G23" i="8" s="1"/>
  <c r="G13" i="8"/>
  <c r="I143" i="8" l="1"/>
  <c r="G31" i="8"/>
  <c r="G30" i="8" s="1"/>
  <c r="J143" i="8"/>
  <c r="H143" i="8"/>
  <c r="G12" i="8"/>
  <c r="G112" i="8"/>
  <c r="G111" i="8" s="1"/>
  <c r="G52" i="8"/>
  <c r="G51" i="8" s="1"/>
  <c r="G143" i="8" l="1"/>
</calcChain>
</file>

<file path=xl/sharedStrings.xml><?xml version="1.0" encoding="utf-8"?>
<sst xmlns="http://schemas.openxmlformats.org/spreadsheetml/2006/main" count="2656" uniqueCount="1028">
  <si>
    <t>Додаток 1</t>
  </si>
  <si>
    <t>0710000000</t>
  </si>
  <si>
    <t>(код бюджету)</t>
  </si>
  <si>
    <t>(грн)</t>
  </si>
  <si>
    <t>Код</t>
  </si>
  <si>
    <t>Найменування згідно з Класифікацією доходів бюджету</t>
  </si>
  <si>
    <t>Усього</t>
  </si>
  <si>
    <t>Загальний фонд</t>
  </si>
  <si>
    <t>Спеціальний фонд</t>
  </si>
  <si>
    <t>усього</t>
  </si>
  <si>
    <t>у тому числі бюджет розвитку</t>
  </si>
  <si>
    <t>10000000</t>
  </si>
  <si>
    <t>Податкові надходження</t>
  </si>
  <si>
    <t>11000000</t>
  </si>
  <si>
    <t>Податки на доходи, податки на прибуток, податки на збільшення ринкової вартості</t>
  </si>
  <si>
    <t>11010000</t>
  </si>
  <si>
    <t>Податок та збір на доходи фізичних осіб</t>
  </si>
  <si>
    <t>11010100</t>
  </si>
  <si>
    <t>Податок на доходи фізичних осіб, що сплачується податковими агентами, із доходів платника податку у вигляді заробітної плати</t>
  </si>
  <si>
    <t>11010400</t>
  </si>
  <si>
    <t>Податок на доходи фізичних осіб, що сплачується податковими агентами, із доходів платника податку інших ніж заробітна плата</t>
  </si>
  <si>
    <t>11010500</t>
  </si>
  <si>
    <t>Податок на доходи фізичних осіб, що сплачується фізичними особами за результатами річного декларування</t>
  </si>
  <si>
    <t>11011200</t>
  </si>
  <si>
    <t>Податок на доходи фізичних осіб із доходів спеціалістів резидента Дія Сіті</t>
  </si>
  <si>
    <t>11011300</t>
  </si>
  <si>
    <t>Податок на доходи фізичних осіб у вигляді мінімального податкового зобов`язання, що підлягає сплаті фізичними особами</t>
  </si>
  <si>
    <t>11011500</t>
  </si>
  <si>
    <t>Авансовий внесок з податку на доходи фізичних осіб, що сплачується платниками податку, які здійснюють роздрібну торгівлю пальним</t>
  </si>
  <si>
    <t>11020000</t>
  </si>
  <si>
    <t>Податок на прибуток підприємств</t>
  </si>
  <si>
    <t>11020200</t>
  </si>
  <si>
    <t>Податок на прибуток підприємств та фінансових установ комунальної власності</t>
  </si>
  <si>
    <t>11020300</t>
  </si>
  <si>
    <t>Податок на прибуток підприємств, створених за участю іноземних інвесторів</t>
  </si>
  <si>
    <t>11020500</t>
  </si>
  <si>
    <t>Податок на прибуток іноземних юридичних осіб</t>
  </si>
  <si>
    <t>11021000</t>
  </si>
  <si>
    <t>Податок на прибуток підприємств, який сплачують інші платники</t>
  </si>
  <si>
    <t>11021600</t>
  </si>
  <si>
    <t>Податок на прибуток фінансових установ, включаючи філіали аналогічних організацій, розташованих на території України, за винятком страхових організацій</t>
  </si>
  <si>
    <t>11021800</t>
  </si>
  <si>
    <t>Авансовий внесок з податку на прибуток підприємств, що сплачується платниками податку, які здійснюють роздрібну торгівлю пальним</t>
  </si>
  <si>
    <t>11023000</t>
  </si>
  <si>
    <t>Податок на прибуток підприємств на особливих умовах, що сплачується резидентами Дія Сіті</t>
  </si>
  <si>
    <t>13000000</t>
  </si>
  <si>
    <t>Рентна плата та плата за використання інших природних ресурсів</t>
  </si>
  <si>
    <t>13020000</t>
  </si>
  <si>
    <t>Рентна плата за спеціальне використання води</t>
  </si>
  <si>
    <t>13020100</t>
  </si>
  <si>
    <t>Рентна плата за спеціальне використання води (крім рентної плати за спеціальне використання води водних об`єктів місцевого значення)</t>
  </si>
  <si>
    <t>13020300</t>
  </si>
  <si>
    <t>Рентна плата за спеціальне використання води без її вилучення з водних об`єктів для потреб гідроенергетики</t>
  </si>
  <si>
    <t>13020400</t>
  </si>
  <si>
    <t>Надходження рентної плати за спеціальне використання води від підприємств житлово-комунального господарства</t>
  </si>
  <si>
    <t>13030000</t>
  </si>
  <si>
    <t>Рентна плата за користування надрами загальнодержавного значення</t>
  </si>
  <si>
    <t>13030100</t>
  </si>
  <si>
    <t>Рентна плата за користування надрами для видобування інших корисних копалин загальнодержавного значення (крім видобування корисних копалин, визначених як Активи природних ресурсів)</t>
  </si>
  <si>
    <t>13030800</t>
  </si>
  <si>
    <t>Рентна плата за користування надрами для видобування природного газу (крім видобування природного газу, визначеного як Актив природних ресурсів)</t>
  </si>
  <si>
    <t>13031500</t>
  </si>
  <si>
    <t>Рентна плата за користування надрами для видобування кам`яного вугілля коксівного та енергетичного</t>
  </si>
  <si>
    <t>19000000</t>
  </si>
  <si>
    <t>Інші податки та збори</t>
  </si>
  <si>
    <t>19010000</t>
  </si>
  <si>
    <t>Екологічний податок</t>
  </si>
  <si>
    <t>19010100</t>
  </si>
  <si>
    <t>Екологічний податок, який справляється за викиди в атмосферне повітря забруднюючих речовин стаціонарними джерелами забруднення (за винятком викидів в атмосферне повітря двоокису вуглецю)</t>
  </si>
  <si>
    <t>19010200</t>
  </si>
  <si>
    <t>Надходження від скидів забруднюючих речовин безпосередньо у водні об`єкти</t>
  </si>
  <si>
    <t>19010300</t>
  </si>
  <si>
    <t>Надходження від розміщення відходів у спеціально відведених для цього місцях чи на об`єктах, крім розміщення окремих видів відходів як вторинної сировини</t>
  </si>
  <si>
    <t>20000000</t>
  </si>
  <si>
    <t>Неподаткові надходження</t>
  </si>
  <si>
    <t>21000000</t>
  </si>
  <si>
    <t>Доходи від власності та підприємницької діяльності</t>
  </si>
  <si>
    <t>21010000</t>
  </si>
  <si>
    <t>Частина чистого прибутку (доходу) державних або комунальних унітарних підприємств та їх об`єднань, що вилучається до відповідного бюджету, та дивіденди (дохід), нараховані на акції (частки) господарських товариств, у статутних капіталах яких є державна або комунальна власність</t>
  </si>
  <si>
    <t>21010300</t>
  </si>
  <si>
    <t>Частина чистого прибутку (доходу) комунальних унітарних підприємств та їх об`єднань, що вилучається до відповідного місцевого бюджету</t>
  </si>
  <si>
    <t>22000000</t>
  </si>
  <si>
    <t>Адміністративні збори та платежі, доходи від некомерційної господарської діяльності</t>
  </si>
  <si>
    <t>22010000</t>
  </si>
  <si>
    <t>Плата за надання адміністративних послуг</t>
  </si>
  <si>
    <t>22010200</t>
  </si>
  <si>
    <t>Плата за ліцензії на певні види господарської діяльності та сертифікати, що видаються Радою міністрів Автономної Республіки Крим, виконавчими органами місцевих рад і місцевими органами виконавчої влади</t>
  </si>
  <si>
    <t>22010500</t>
  </si>
  <si>
    <t>Плата за ліцензії на право виробництва спирту етилового, спиртових дистилятів, біоетанолу, алкогольних напоїв, тютюнових виробів, рідин, що використовуються в електронних сигаретах, на право вирощування тютюну та на право ферментації тютюнової сировини</t>
  </si>
  <si>
    <t>22011000</t>
  </si>
  <si>
    <t>Плата за ліцензії на право оптової торгівлі алкогольними напоями, сидром та перрі (без додавання спирту), тютюновими виробами, рідинами, що використовуються в електронних сигаретах</t>
  </si>
  <si>
    <t>22011100</t>
  </si>
  <si>
    <t>Плата за ліцензії на право роздрібної торгівлі алкогольними напоями, сидром та перрі (без додавання спирту), тютюновими виробами та рідинами, що використовуються в електронних сигаретах</t>
  </si>
  <si>
    <t>22011800</t>
  </si>
  <si>
    <t>Плата за ліцензії та сертифікати, що сплачується ліцензіатами за місцем здійснення діяльності</t>
  </si>
  <si>
    <t>22013200</t>
  </si>
  <si>
    <t>Плата за ліцензії на право оптової торгівлі пальним, за наявності місць оптової торгівлі пальним, оптової торгівлі пальним за відсутності місць оптової торгівлі пальним</t>
  </si>
  <si>
    <t>22013300</t>
  </si>
  <si>
    <t>Плата за ліцензії на право роздрібної торгівлі пальним</t>
  </si>
  <si>
    <t>22013400</t>
  </si>
  <si>
    <t>Плата за ліцензії на право зберігання пального, на право зберігання пального виключно для потреб власного споживання та/або промислової переробки</t>
  </si>
  <si>
    <t>22080000</t>
  </si>
  <si>
    <t>Надходження від орендної плати за користування єдиним майновим комплексом та іншим державним майном</t>
  </si>
  <si>
    <t>22080400</t>
  </si>
  <si>
    <t>Надходження від орендної плати за користування майновим комплексом та іншим майном, що перебуває в комунальній власності</t>
  </si>
  <si>
    <t>22130000</t>
  </si>
  <si>
    <t>Орендна плата за водні об`єкти (їх частини), що надаються в користування на умовах оренди Радою міністрів Автономної Республіки Крим, обласними, районними, Київською та Севастопольською міськими державними адміністраціями, місцевими радами</t>
  </si>
  <si>
    <t>24000000</t>
  </si>
  <si>
    <t>Інші неподаткові надходження</t>
  </si>
  <si>
    <t>24060000</t>
  </si>
  <si>
    <t>Інші надходження</t>
  </si>
  <si>
    <t>24060300</t>
  </si>
  <si>
    <t>24061600</t>
  </si>
  <si>
    <t>Інші надходження до фондів охорони навколишнього природного середовища</t>
  </si>
  <si>
    <t>24062100</t>
  </si>
  <si>
    <t>Грошові стягнення за шкоду, заподіяну порушенням законодавства про охорону навколишнього природного середовища внаслідок господарської та іншої діяльності</t>
  </si>
  <si>
    <t>24110000</t>
  </si>
  <si>
    <t>Доходи від операцій з кредитування та надання гарантій</t>
  </si>
  <si>
    <t>24110900</t>
  </si>
  <si>
    <t>Відсотки за користування довгостроковим кредитом, що надається з місцевих бюджетів молодим сім`ям та одиноким молодим громадянам на будівництво (реконструкцію) та придбання житла</t>
  </si>
  <si>
    <t>25000000</t>
  </si>
  <si>
    <t>Власні надходження бюджетних установ</t>
  </si>
  <si>
    <t>25010000</t>
  </si>
  <si>
    <t>Надходження від плати за послуги, що надаються бюджетними установами згідно із законодавством</t>
  </si>
  <si>
    <t>25010100</t>
  </si>
  <si>
    <t>Плата за послуги, що надаються бюджетними установами згідно з їх основною діяльністю</t>
  </si>
  <si>
    <t>25010200</t>
  </si>
  <si>
    <t>Надходження бюджетних установ від додаткової (господарської) діяльності</t>
  </si>
  <si>
    <t>25010300</t>
  </si>
  <si>
    <t>Плата за оренду майна бюджетних установ, що здійснюється відповідно до Закону України `Про оренду державного та комунального майна`</t>
  </si>
  <si>
    <t>25010400</t>
  </si>
  <si>
    <t>Надходження бюджетних установ від реалізації в установленому порядку майна (крім нерухомого майна)</t>
  </si>
  <si>
    <t>25020000</t>
  </si>
  <si>
    <t>Інші джерела власних надходжень бюджетних установ</t>
  </si>
  <si>
    <t>25020200</t>
  </si>
  <si>
    <t>Надходження, що отримують бюджетні установи від підприємств, організацій, фізичних осіб та від інших бюджетних установ для виконання цільових заходів, у тому числі заходів з відчуження для суспільних потреб земельних ділянок та розміщених на них інших об`єктів нерухомого майна, що перебувають у приватній власності фізичних або юридичних осіб</t>
  </si>
  <si>
    <t>Усього доходів (без урахування міжбюджетних трансфертів)</t>
  </si>
  <si>
    <t>40000000</t>
  </si>
  <si>
    <t>Офіційні трансферти</t>
  </si>
  <si>
    <t>41000000</t>
  </si>
  <si>
    <t>Від органів державного управління</t>
  </si>
  <si>
    <t>41020000</t>
  </si>
  <si>
    <t>Дотації з державного бюджету місцевим бюджетам</t>
  </si>
  <si>
    <t>41020100</t>
  </si>
  <si>
    <t>Базова дотація</t>
  </si>
  <si>
    <t>41021400</t>
  </si>
  <si>
    <t>Додаткова дотація з державного бюджету місцевим бюджетам на здійснення повноважень органів місцевого самоврядування на деокупованих, тимчасово окупованих та інших територіях України, що зазнали негативного впливу у зв`язку з повномасштабною збройною агресією Російської Федерації</t>
  </si>
  <si>
    <t>41030000</t>
  </si>
  <si>
    <t>Субвенції з державного бюджету місцевим бюджетам</t>
  </si>
  <si>
    <t>41033000</t>
  </si>
  <si>
    <t>Субвенція з державного бюджету місцевим бюджетам на здійснення підтримки окремих закладів та заходів у системі охорони здоров`я</t>
  </si>
  <si>
    <t>41050000</t>
  </si>
  <si>
    <t>Субвенції з місцевих бюджетів іншим місцевим бюджетам</t>
  </si>
  <si>
    <t>41053400</t>
  </si>
  <si>
    <t>Субвенція з місцевого бюджету на виконання інвестиційних проектів</t>
  </si>
  <si>
    <t>41053900</t>
  </si>
  <si>
    <t>Інші субвенції з місцевого бюджету</t>
  </si>
  <si>
    <t>Разом доходів</t>
  </si>
  <si>
    <t>X</t>
  </si>
  <si>
    <t>Доходи обласного бюджету на 2026 рік</t>
  </si>
  <si>
    <t>Додаток 2</t>
  </si>
  <si>
    <t>Найменування згідно з Класифікацією фінансування бюджету</t>
  </si>
  <si>
    <t>Фінансування за типом кредитора</t>
  </si>
  <si>
    <t>200000</t>
  </si>
  <si>
    <t>Внутрішнє фінансування</t>
  </si>
  <si>
    <t>208000</t>
  </si>
  <si>
    <t>Фінансування за рахунок зміни залишків коштів бюджетів</t>
  </si>
  <si>
    <t>208400</t>
  </si>
  <si>
    <t>Кошти, що передаються із загального фонду бюджету до бюджету розвитку (спеціального фонду)</t>
  </si>
  <si>
    <t>Загальне фінансування</t>
  </si>
  <si>
    <t>Фінансування за типом боргового зобов'язання</t>
  </si>
  <si>
    <t>600000</t>
  </si>
  <si>
    <t>Фінансування за активними операціями</t>
  </si>
  <si>
    <t>602000</t>
  </si>
  <si>
    <t>Зміни обсягів бюджетних коштів</t>
  </si>
  <si>
    <t>602400</t>
  </si>
  <si>
    <t>Фінансування обласного бюджету на 2026 рік</t>
  </si>
  <si>
    <t>Додаток 3</t>
  </si>
  <si>
    <t>РОЗПОДІЛ</t>
  </si>
  <si>
    <t>видатків місцевого бюджету на 2026 рік</t>
  </si>
  <si>
    <t>Код Програмної класифікації видатків та кредитування місцевого бюджету</t>
  </si>
  <si>
    <t>Код Типової програмної класифікації видатків та кредитування місцевого бюджету</t>
  </si>
  <si>
    <t>Код Функціональної класифікації видатків та кредитування бюджету</t>
  </si>
  <si>
    <t>Найменування головного розпорядника коштів місцевого бюджету/ відповідального виконавця, найменування бюджетної програми згідно з Типовою програмною класифікацією видатків та кредитування місцевого бюджету</t>
  </si>
  <si>
    <t>РАЗОМ</t>
  </si>
  <si>
    <t>видатки споживання</t>
  </si>
  <si>
    <t>з них</t>
  </si>
  <si>
    <t>видатки розвитку</t>
  </si>
  <si>
    <t>оплата праці</t>
  </si>
  <si>
    <t>комунальні послуги та енергоносії</t>
  </si>
  <si>
    <t>0100000</t>
  </si>
  <si>
    <t/>
  </si>
  <si>
    <t>Закарпатська обласна рада</t>
  </si>
  <si>
    <t>0110000</t>
  </si>
  <si>
    <t>0110150</t>
  </si>
  <si>
    <t>0150</t>
  </si>
  <si>
    <t>0111</t>
  </si>
  <si>
    <t>Організаційне, інформаційно-аналітичне та матеріально-технічне забезпечення діяльності обласної ради, районної ради, районної у місті ради (у разі її створення), міської, селищної, сільської рад</t>
  </si>
  <si>
    <t>0110180</t>
  </si>
  <si>
    <t>0180</t>
  </si>
  <si>
    <t>0133</t>
  </si>
  <si>
    <t>Інша діяльність у сфері державного управління</t>
  </si>
  <si>
    <t>0113242</t>
  </si>
  <si>
    <t>3242</t>
  </si>
  <si>
    <t>1090</t>
  </si>
  <si>
    <t>Інші заходи у сфері соціального захисту і соціального забезпечення</t>
  </si>
  <si>
    <t>0117630</t>
  </si>
  <si>
    <t>7630</t>
  </si>
  <si>
    <t>0470</t>
  </si>
  <si>
    <t>Реалізація програм і заходів в галузі зовнішньоекономічної діяльності</t>
  </si>
  <si>
    <t>0117680</t>
  </si>
  <si>
    <t>7680</t>
  </si>
  <si>
    <t>0490</t>
  </si>
  <si>
    <t>Членські внески до асоціацій органів місцевого самоврядування</t>
  </si>
  <si>
    <t>0120000</t>
  </si>
  <si>
    <t>0120180</t>
  </si>
  <si>
    <t>0121300</t>
  </si>
  <si>
    <t>1300</t>
  </si>
  <si>
    <t>0990</t>
  </si>
  <si>
    <t>Підготовка та реалізація публічних інвестиційних проектів / програм публічних інвестицій за рахунок коштів місцевого бюджету в галузі освіти</t>
  </si>
  <si>
    <t>0122170</t>
  </si>
  <si>
    <t>2170</t>
  </si>
  <si>
    <t>0763</t>
  </si>
  <si>
    <t>Підготовка та реалізація публічних інвестиційних проектів / програм публічних інвестицій за рахунок коштів місцевого бюджету в галузі охорони здоров`я</t>
  </si>
  <si>
    <t>0127693</t>
  </si>
  <si>
    <t>7693</t>
  </si>
  <si>
    <t>Інші заходи, пов`язані з економічною діяльністю</t>
  </si>
  <si>
    <t>0200000</t>
  </si>
  <si>
    <t>Закарпатська обласна державна адмiнiстрацiя</t>
  </si>
  <si>
    <t>0210000</t>
  </si>
  <si>
    <t>0210180</t>
  </si>
  <si>
    <t>0211142</t>
  </si>
  <si>
    <t>1142</t>
  </si>
  <si>
    <t>Інші програми та заходи у сфері освіти</t>
  </si>
  <si>
    <t>0216090</t>
  </si>
  <si>
    <t>6090</t>
  </si>
  <si>
    <t>0640</t>
  </si>
  <si>
    <t>Інша діяльність у сфері житлово-комунального господарства</t>
  </si>
  <si>
    <t>0217413</t>
  </si>
  <si>
    <t>7413</t>
  </si>
  <si>
    <t>0451</t>
  </si>
  <si>
    <t>Інші заходи у сфері автотранспорту</t>
  </si>
  <si>
    <t>0217530</t>
  </si>
  <si>
    <t>7530</t>
  </si>
  <si>
    <t>0460</t>
  </si>
  <si>
    <t>Інші заходи у сфері зв`язку, телекомунікації та інформатики</t>
  </si>
  <si>
    <t>0600000</t>
  </si>
  <si>
    <t>Департамент освіти і науки, молоді та спорту Закарпатської обласної державної адміністрації</t>
  </si>
  <si>
    <t>0610000</t>
  </si>
  <si>
    <t>0611022</t>
  </si>
  <si>
    <t>1022</t>
  </si>
  <si>
    <t>0922</t>
  </si>
  <si>
    <t>Надання загальної середньої освіти спеціальними закладами загальної середньої освіти для осіб з особливими освітніми потребами, зумовленими порушеннями інтелектуального розвитку, фізичними та/або сенсорними порушеннями, за рахунок коштів місцевого бюджету</t>
  </si>
  <si>
    <t>0611023</t>
  </si>
  <si>
    <t>1023</t>
  </si>
  <si>
    <t>Надання загальної середньої освіти спеціалізованими закладами загальної середньої освіти за рахунок коштів місцевого бюджету</t>
  </si>
  <si>
    <t>0611024</t>
  </si>
  <si>
    <t>1024</t>
  </si>
  <si>
    <t>0910</t>
  </si>
  <si>
    <t>Забезпечення належних умов для виховання та розвитку дітей-сиріт і дітей, позбавлених батьківського піклування, в дитячих будинках за рахунок коштів місцевого бюджету</t>
  </si>
  <si>
    <t>0611070</t>
  </si>
  <si>
    <t>1070</t>
  </si>
  <si>
    <t>0960</t>
  </si>
  <si>
    <t>Надання позашкільної освіти закладами позашкільної освіти, заходи із позашкільної роботи з дітьми</t>
  </si>
  <si>
    <t>0611091</t>
  </si>
  <si>
    <t>1091</t>
  </si>
  <si>
    <t>0930</t>
  </si>
  <si>
    <t>Підготовка кадрів закладами професійної (професійно-технічної) освіти та іншими закладами освіти за рахунок коштів місцевого бюджету</t>
  </si>
  <si>
    <t>0611101</t>
  </si>
  <si>
    <t>1101</t>
  </si>
  <si>
    <t>0941</t>
  </si>
  <si>
    <t>Підготовка кадрів закладами фахової передвищої освіти за рахунок коштів місцевого бюджету</t>
  </si>
  <si>
    <t>0611120</t>
  </si>
  <si>
    <t>1120</t>
  </si>
  <si>
    <t>0950</t>
  </si>
  <si>
    <t>Підвищення кваліфікації, перепідготовка кадрів закладами післядипломної освіти</t>
  </si>
  <si>
    <t>0611141</t>
  </si>
  <si>
    <t>1141</t>
  </si>
  <si>
    <t>Забезпечення діяльності інших закладів у сфері освіти</t>
  </si>
  <si>
    <t>0611142</t>
  </si>
  <si>
    <t>0611300</t>
  </si>
  <si>
    <t>0613131</t>
  </si>
  <si>
    <t>3131</t>
  </si>
  <si>
    <t>1040</t>
  </si>
  <si>
    <t>Здійснення заходів та реалізація проектів на виконання Державної цільової соціальної програми `Молодь України`</t>
  </si>
  <si>
    <t>0613133</t>
  </si>
  <si>
    <t>3133</t>
  </si>
  <si>
    <t>Забезпечення молодіжними центрами соціального становлення та розвитку молоді та інші заходи у сфері молодіжної політики</t>
  </si>
  <si>
    <t>0613134</t>
  </si>
  <si>
    <t>3134</t>
  </si>
  <si>
    <t>Здійснення заходів та реалізація проектів на виконання програм у сфері утвердження української національної та громадянської ідентичності</t>
  </si>
  <si>
    <t>0615011</t>
  </si>
  <si>
    <t>5011</t>
  </si>
  <si>
    <t>0810</t>
  </si>
  <si>
    <t>Проведення навчально-тренувальних зборів і змагань з олімпійських видів спорту</t>
  </si>
  <si>
    <t>0615012</t>
  </si>
  <si>
    <t>5012</t>
  </si>
  <si>
    <t>Проведення навчально-тренувальних зборів і змагань з неолімпійських видів спорту</t>
  </si>
  <si>
    <t>0615021</t>
  </si>
  <si>
    <t>5021</t>
  </si>
  <si>
    <t>Розвиток фізичної культури і спорту осіб (дітей) з інвалідністю центрами з фізичної культури і спорту та дитячо-юнацькими спортивними школами осіб з інвалідністю</t>
  </si>
  <si>
    <t>0615022</t>
  </si>
  <si>
    <t>5022</t>
  </si>
  <si>
    <t>Проведення навчально-тренувальних зборів і змагань та заходів зі спорту осіб з інвалідністю</t>
  </si>
  <si>
    <t>0615031</t>
  </si>
  <si>
    <t>5031</t>
  </si>
  <si>
    <t>Розвиток здібностей у дітей та молоді з фізичної культури та спорту комунальними дитячо- юнацькими спортивними школами</t>
  </si>
  <si>
    <t>0615032</t>
  </si>
  <si>
    <t>5032</t>
  </si>
  <si>
    <t>Фінансова підтримка дитячо-юнацьких спортивних шкіл фізкультурно-спортивних товариств</t>
  </si>
  <si>
    <t>0615033</t>
  </si>
  <si>
    <t>5033</t>
  </si>
  <si>
    <t>Забезпечення підготовки спортсменів школами вищої спортивної майстерності</t>
  </si>
  <si>
    <t>0615052</t>
  </si>
  <si>
    <t>5052</t>
  </si>
  <si>
    <t>Фінансова підтримка регіональних осередків всеукраїнських об`єднань фізкультурно-спортивної спрямованості у здійсненні фізкультурно-масових заходів серед населення регіону</t>
  </si>
  <si>
    <t>0615061</t>
  </si>
  <si>
    <t>5061</t>
  </si>
  <si>
    <t>Забезпечення діяльності місцевих центрів фізичного здоров`я населення `Спорт для всіх` та проведення фізкультурно-масових заходів серед населення регіону</t>
  </si>
  <si>
    <t>0615062</t>
  </si>
  <si>
    <t>5062</t>
  </si>
  <si>
    <t>Підтримка спорту вищих досягнень та організацій, які здійснюють фізкультурно-спортивну діяльність в регіоні</t>
  </si>
  <si>
    <t>0700000</t>
  </si>
  <si>
    <t>Департамент охорони здоров'я Закарпатської обласної державної адмiнiстрацiї</t>
  </si>
  <si>
    <t>0710000</t>
  </si>
  <si>
    <t>0711101</t>
  </si>
  <si>
    <t>0711120</t>
  </si>
  <si>
    <t>0712010</t>
  </si>
  <si>
    <t>2010</t>
  </si>
  <si>
    <t>0731</t>
  </si>
  <si>
    <t>Багатопрофільна стаціонарна медична допомога населенню</t>
  </si>
  <si>
    <t>0712020</t>
  </si>
  <si>
    <t>2020</t>
  </si>
  <si>
    <t>0732</t>
  </si>
  <si>
    <t>Спеціалізована стаціонарна медична допомога населенню</t>
  </si>
  <si>
    <t>0712040</t>
  </si>
  <si>
    <t>2040</t>
  </si>
  <si>
    <t>0734</t>
  </si>
  <si>
    <t>Санаторно-курортна допомога населенню</t>
  </si>
  <si>
    <t>0712050</t>
  </si>
  <si>
    <t>2050</t>
  </si>
  <si>
    <t>0761</t>
  </si>
  <si>
    <t>Медико-соціальний захист дітей-сиріт і дітей, позбавлених батьківського піклування</t>
  </si>
  <si>
    <t>0712060</t>
  </si>
  <si>
    <t>2060</t>
  </si>
  <si>
    <t>0762</t>
  </si>
  <si>
    <t>Створення банків крові та її компонентів</t>
  </si>
  <si>
    <t>0712070</t>
  </si>
  <si>
    <t>2070</t>
  </si>
  <si>
    <t>0724</t>
  </si>
  <si>
    <t>Екстрена та швидка медична допомога населенню</t>
  </si>
  <si>
    <t>0712151</t>
  </si>
  <si>
    <t>2151</t>
  </si>
  <si>
    <t>Забезпечення діяльності інших закладів у сфері охорони здоров`я</t>
  </si>
  <si>
    <t>0712152</t>
  </si>
  <si>
    <t>2152</t>
  </si>
  <si>
    <t>Інші програми та заходи у сфері охорони здоров`я</t>
  </si>
  <si>
    <t>0712170</t>
  </si>
  <si>
    <t>0800000</t>
  </si>
  <si>
    <t>Департамент соцiального захисту населення Закарпатської обласної державної адмiнiстрацiї</t>
  </si>
  <si>
    <t>0810000</t>
  </si>
  <si>
    <t>0813050</t>
  </si>
  <si>
    <t>3050</t>
  </si>
  <si>
    <t>Пільгове медичне обслуговування осіб, які постраждали внаслідок Чорнобильської катастрофи</t>
  </si>
  <si>
    <t>0813090</t>
  </si>
  <si>
    <t>3090</t>
  </si>
  <si>
    <t>1030</t>
  </si>
  <si>
    <t>Видатки на поховання учасників бойових дій та осіб з інвалідністю внаслідок війни</t>
  </si>
  <si>
    <t>0813101</t>
  </si>
  <si>
    <t>3101</t>
  </si>
  <si>
    <t>1010</t>
  </si>
  <si>
    <t>Забезпечення соціальними послугами стаціонарного догляду з наданням місця для проживання дітей з вадами фізичного та розумового розвитку</t>
  </si>
  <si>
    <t>0813102</t>
  </si>
  <si>
    <t>3102</t>
  </si>
  <si>
    <t>1020</t>
  </si>
  <si>
    <t>Забезпечення соціальними послугами стаціонарного догляду з наданням місця для проживання, всебічної підтримки, захисту та безпеки осіб, які не можуть вести самостійний спосіб життя через похилий вік, фізичні та розумові вади, психічні захворювання або інші хвороби</t>
  </si>
  <si>
    <t>0813105</t>
  </si>
  <si>
    <t>3105</t>
  </si>
  <si>
    <t>Надання реабілітаційних послуг особам з інвалідністю та дітям з інвалідністю</t>
  </si>
  <si>
    <t>0813111</t>
  </si>
  <si>
    <t>3111</t>
  </si>
  <si>
    <t>Надання комплексу послуг дітям-сиротам, дітям, позбавленим батьківського піклування, особам з їх числа та дітям віком від 3 до 18 років, які опинились у складних життєвих обставинах, закладами, які надають соціальні послуги дітям</t>
  </si>
  <si>
    <t>0813121</t>
  </si>
  <si>
    <t>3121</t>
  </si>
  <si>
    <t>Здійснення соціальної роботи та надання соціальних послуг центрами соціальних служб та центрами надання соціальних послуг особам/сім`ям, які належать до вразливих груп населення та/або перебувають у складних життєвих обставинах</t>
  </si>
  <si>
    <t>0813122</t>
  </si>
  <si>
    <t>3122</t>
  </si>
  <si>
    <t>Заходи державної політики із забезпечення рівних прав та можливостей жінок та чоловіків</t>
  </si>
  <si>
    <t>0813123</t>
  </si>
  <si>
    <t>3123</t>
  </si>
  <si>
    <t>Заходи державної політики з питань сім`ї</t>
  </si>
  <si>
    <t>0813140</t>
  </si>
  <si>
    <t>3140</t>
  </si>
  <si>
    <t>Оздоровлення та відпочинок дітей (крім заходів з оздоровлення дітей, що здійснюються за рахунок коштів на оздоровлення громадян, які постраждали внаслідок Чорнобильської катастрофи)</t>
  </si>
  <si>
    <t>0813171</t>
  </si>
  <si>
    <t>3171</t>
  </si>
  <si>
    <t>Компенсаційні виплати особам з інвалідністю на бензин, ремонт, технічне обслуговування автомобілів, мотоколясок і на транспортне обслуговування</t>
  </si>
  <si>
    <t>0813200</t>
  </si>
  <si>
    <t>3200</t>
  </si>
  <si>
    <t>Забезпечення обробки інформації з нарахування та виплати допомог і компенсацій</t>
  </si>
  <si>
    <t>0813230</t>
  </si>
  <si>
    <t>3230</t>
  </si>
  <si>
    <t>Видатки, пов`язані з наданням підтримки внутрішньо перемішеним та/або евакуйованим особам у зв`язку із введенням воєнного стану</t>
  </si>
  <si>
    <t>0813241</t>
  </si>
  <si>
    <t>3241</t>
  </si>
  <si>
    <t>Надання комплексу послуг особам/сім`ям у сфері соціального захисту та соціального забезпечення іншими надавачами соціальних послуг</t>
  </si>
  <si>
    <t>0813242</t>
  </si>
  <si>
    <t>0813250</t>
  </si>
  <si>
    <t>3250</t>
  </si>
  <si>
    <t>Підготовка та реалізація публічних інвестиційних проектів / програм публічних інвестицій за рахунок коштів місцевого бюджету в галузі соціального захисту та соціального забезпечення</t>
  </si>
  <si>
    <t>0816085</t>
  </si>
  <si>
    <t>6085</t>
  </si>
  <si>
    <t>0610</t>
  </si>
  <si>
    <t>Здешевлення вартості іпотечних кредитів для забезпечення доступним житлом громадян, які потребують поліпшення житлових умов</t>
  </si>
  <si>
    <t>0900000</t>
  </si>
  <si>
    <t>Служба у справах дiтей Закарпатської обласної державної адмiнiстрацiї</t>
  </si>
  <si>
    <t>0910000</t>
  </si>
  <si>
    <t>0913111</t>
  </si>
  <si>
    <t>0913112</t>
  </si>
  <si>
    <t>3112</t>
  </si>
  <si>
    <t>Заходи державної політики з питань дітей та їх соціального захисту</t>
  </si>
  <si>
    <t>1000000</t>
  </si>
  <si>
    <t>Департамент культури Закарпатської обласної державної адміністрації</t>
  </si>
  <si>
    <t>1010000</t>
  </si>
  <si>
    <t>1011101</t>
  </si>
  <si>
    <t>1011110</t>
  </si>
  <si>
    <t>1110</t>
  </si>
  <si>
    <t>0942</t>
  </si>
  <si>
    <t>Підготовка кадрів закладами вищої освіти</t>
  </si>
  <si>
    <t>1014010</t>
  </si>
  <si>
    <t>4010</t>
  </si>
  <si>
    <t>0821</t>
  </si>
  <si>
    <t>Фінансова підтримка театрів</t>
  </si>
  <si>
    <t>1014020</t>
  </si>
  <si>
    <t>4020</t>
  </si>
  <si>
    <t>0822</t>
  </si>
  <si>
    <t>Фінансова підтримка фiлармонiй, художніх і музичних колективів, ансамблів, концертних та циркових організацій</t>
  </si>
  <si>
    <t>1014030</t>
  </si>
  <si>
    <t>4030</t>
  </si>
  <si>
    <t>0824</t>
  </si>
  <si>
    <t>Забезпечення діяльності бібліотек</t>
  </si>
  <si>
    <t>1014040</t>
  </si>
  <si>
    <t>4040</t>
  </si>
  <si>
    <t>Забезпечення діяльності музеїв i виставок</t>
  </si>
  <si>
    <t>1014081</t>
  </si>
  <si>
    <t>4081</t>
  </si>
  <si>
    <t>0829</t>
  </si>
  <si>
    <t>Забезпечення діяльності інших закладів в галузі культури і мистецтва</t>
  </si>
  <si>
    <t>1014082</t>
  </si>
  <si>
    <t>4082</t>
  </si>
  <si>
    <t>Інші заходи в галузі культури і мистецтва</t>
  </si>
  <si>
    <t>1014083</t>
  </si>
  <si>
    <t>4083</t>
  </si>
  <si>
    <t>Підготовка та реалізація публічних інвестиційних проектів / програм публічних інвестицій за рахунок коштів місцевого бюджету в галузі культури і мистецтва</t>
  </si>
  <si>
    <t>1200000</t>
  </si>
  <si>
    <t>Управління житлово-комунального господарства та енергозбереження Закарпатської обласної державної адміністрації</t>
  </si>
  <si>
    <t>1210000</t>
  </si>
  <si>
    <t>1216013</t>
  </si>
  <si>
    <t>6013</t>
  </si>
  <si>
    <t>0620</t>
  </si>
  <si>
    <t>Забезпечення діяльності водопровідно-каналізаційного господарства</t>
  </si>
  <si>
    <t>1216014</t>
  </si>
  <si>
    <t>6014</t>
  </si>
  <si>
    <t>Забезпечення збору та вивезення сміття і відходів</t>
  </si>
  <si>
    <t>1216091</t>
  </si>
  <si>
    <t>6091</t>
  </si>
  <si>
    <t>Підготовка та реалізація публічних інвестиційних проектів / програм публічних інвестицій за рахунок коштів місцевого бюджету в галузі житлово-комунального господарства</t>
  </si>
  <si>
    <t>1600000</t>
  </si>
  <si>
    <t>Управлiння мiстобудування та архiтектури Закарпатської обласної державної адмiнiстрацiї</t>
  </si>
  <si>
    <t>1610000</t>
  </si>
  <si>
    <t>1617370</t>
  </si>
  <si>
    <t>7370</t>
  </si>
  <si>
    <t>Реалізація інших заходів щодо соціально-економічного розвитку територій</t>
  </si>
  <si>
    <t>1900000</t>
  </si>
  <si>
    <t>1910000</t>
  </si>
  <si>
    <t>1911300</t>
  </si>
  <si>
    <t>1912175</t>
  </si>
  <si>
    <t>2175</t>
  </si>
  <si>
    <t>Підготовка та реалізація публічних інвестиційних проектів / програм публічних інвестицій  у галузі охорони здоров`я</t>
  </si>
  <si>
    <t>1913270</t>
  </si>
  <si>
    <t>3270</t>
  </si>
  <si>
    <t>Підготовка та реалізація публічних інвестиційних проектів / програм публічних інвестицій за рахунок коштів місцевого бюджету у сфері ветеранської політики</t>
  </si>
  <si>
    <t>1915070</t>
  </si>
  <si>
    <t>5070</t>
  </si>
  <si>
    <t>Підготовка та реалізація публічних інвестиційних проектів / програм публічних інвестицій за рахунок коштів місцевого бюджету в галузі фізичної культури і спорту</t>
  </si>
  <si>
    <t>1917330</t>
  </si>
  <si>
    <t>7330</t>
  </si>
  <si>
    <t>Підготовка та реалізація публічних інвестиційних проектів / програм публічних інвестицій за рахунок коштів місцевого бюджету в інших секторах економічної діяльності</t>
  </si>
  <si>
    <t>1917461</t>
  </si>
  <si>
    <t>7461</t>
  </si>
  <si>
    <t>0456</t>
  </si>
  <si>
    <t>Утримання та розвиток автомобільних доріг та дорожньої інфраструктури за рахунок коштів місцевого бюджету</t>
  </si>
  <si>
    <t>1917480</t>
  </si>
  <si>
    <t>7480</t>
  </si>
  <si>
    <t>Підготовка та реалізація публічних інвестиційних проектів / програм публічних інвестицій за рахунок коштів місцевого бюджету в галузі дорожнього господарства</t>
  </si>
  <si>
    <t>1918230</t>
  </si>
  <si>
    <t>8230</t>
  </si>
  <si>
    <t>0380</t>
  </si>
  <si>
    <t>Інші заходи громадського порядку та безпеки</t>
  </si>
  <si>
    <t>2000000</t>
  </si>
  <si>
    <t>Управління цифрового розвитку, цифрових трансформацій і цифровізації Закарпатської обласної державної адміністрації</t>
  </si>
  <si>
    <t>2010000</t>
  </si>
  <si>
    <t>2017520</t>
  </si>
  <si>
    <t>7520</t>
  </si>
  <si>
    <t>Реалізація Національної програми інформатизації</t>
  </si>
  <si>
    <t>2017530</t>
  </si>
  <si>
    <t>2018230</t>
  </si>
  <si>
    <t>2300000</t>
  </si>
  <si>
    <t>Департамент стратегічних комунікацій, національностей та релігій Закарпатської обласної державної адміністрації</t>
  </si>
  <si>
    <t>2310000</t>
  </si>
  <si>
    <t>2314082</t>
  </si>
  <si>
    <t>2318410</t>
  </si>
  <si>
    <t>8410</t>
  </si>
  <si>
    <t>0830</t>
  </si>
  <si>
    <t>Фінансова підтримка медіа (засобів масової інформації)</t>
  </si>
  <si>
    <t>2318420</t>
  </si>
  <si>
    <t>8420</t>
  </si>
  <si>
    <t>Інші заходи у сфері медіа (засобів масової інформації)</t>
  </si>
  <si>
    <t>2400000</t>
  </si>
  <si>
    <t>Департамент агропромислового розвитку Закарпатської обласної державної адмiнiстрацiї</t>
  </si>
  <si>
    <t>2410000</t>
  </si>
  <si>
    <t>2417110</t>
  </si>
  <si>
    <t>7110</t>
  </si>
  <si>
    <t>0421</t>
  </si>
  <si>
    <t>Реалізація програм в галузі сільського господарства</t>
  </si>
  <si>
    <t>2500000</t>
  </si>
  <si>
    <t>Управління єврорегіональної співпраці Закарпатської обласної державної адміністрації</t>
  </si>
  <si>
    <t>2510000</t>
  </si>
  <si>
    <t>2517630</t>
  </si>
  <si>
    <t>2600000</t>
  </si>
  <si>
    <t>Управлiння туризму та курортiв Закарпатської обласної державної адмiнiстрацiї</t>
  </si>
  <si>
    <t>2610000</t>
  </si>
  <si>
    <t>2617622</t>
  </si>
  <si>
    <t>7622</t>
  </si>
  <si>
    <t>Реалізація програм і заходів в галузі туризму та курортів</t>
  </si>
  <si>
    <t>2700000</t>
  </si>
  <si>
    <t>Департамент економічного та регіонального розвитку Закарпатської ОДА</t>
  </si>
  <si>
    <t>2710000</t>
  </si>
  <si>
    <t>2712170</t>
  </si>
  <si>
    <t>2716084</t>
  </si>
  <si>
    <t>6084</t>
  </si>
  <si>
    <t>Витрати, пов`язані з наданням та обслуговуванням пільгових довгострокових кредитів, наданих громадянам на будівництво/реконструкцію/придбання житла</t>
  </si>
  <si>
    <t>2717610</t>
  </si>
  <si>
    <t>7610</t>
  </si>
  <si>
    <t>0411</t>
  </si>
  <si>
    <t>Сприяння розвитку малого та середнього підприємництва</t>
  </si>
  <si>
    <t>2717630</t>
  </si>
  <si>
    <t>2717640</t>
  </si>
  <si>
    <t>7640</t>
  </si>
  <si>
    <t>Заходи з енергозбереження</t>
  </si>
  <si>
    <t>2717693</t>
  </si>
  <si>
    <t>2717700</t>
  </si>
  <si>
    <t>7700</t>
  </si>
  <si>
    <t>Реалізація програм допомоги і грантів Європейського Союзу, урядів іноземних держав, міжнародних організацій, донорських установ</t>
  </si>
  <si>
    <t>2800000</t>
  </si>
  <si>
    <t>Департамент екологiї та природних ресурсiв Закарпатської обласної державної адмiнiстрацiї</t>
  </si>
  <si>
    <t>2810000</t>
  </si>
  <si>
    <t>2818340</t>
  </si>
  <si>
    <t>8340</t>
  </si>
  <si>
    <t>0540</t>
  </si>
  <si>
    <t>Природоохоронні заходи за рахунок цільових фондів</t>
  </si>
  <si>
    <t>2818350</t>
  </si>
  <si>
    <t>8350</t>
  </si>
  <si>
    <t>Підготовка та реалізація публічних інвестиційних проектів / програм публічних інвестицій за рахунок коштів місцевого бюджету в галузі охорони навколишнього природного середовища</t>
  </si>
  <si>
    <t>3000000</t>
  </si>
  <si>
    <t>Департамент цивільного захисту та оборонної роботи Закарпатської обласної державної адміністрації</t>
  </si>
  <si>
    <t>3010000</t>
  </si>
  <si>
    <t>3017330</t>
  </si>
  <si>
    <t>3018110</t>
  </si>
  <si>
    <t>8110</t>
  </si>
  <si>
    <t>0320</t>
  </si>
  <si>
    <t>Заходи із запобігання та ліквідації надзвичайних ситуацій та наслідків стихійного лиха</t>
  </si>
  <si>
    <t>3018240</t>
  </si>
  <si>
    <t>8240</t>
  </si>
  <si>
    <t>Заходи та роботи з територіальної оборони</t>
  </si>
  <si>
    <t>3700000</t>
  </si>
  <si>
    <t>Департамент фiнансiв Закарпатської обласної державної адмiнiстрацiї</t>
  </si>
  <si>
    <t>3710000</t>
  </si>
  <si>
    <t>3718710</t>
  </si>
  <si>
    <t>8710</t>
  </si>
  <si>
    <t>Резервний фонд місцевого бюджету</t>
  </si>
  <si>
    <t>5100000</t>
  </si>
  <si>
    <t>Управління з питань ветеранської політики Закарпатської обласної державної адміністрації</t>
  </si>
  <si>
    <t>5110000</t>
  </si>
  <si>
    <t>5113191</t>
  </si>
  <si>
    <t>3191</t>
  </si>
  <si>
    <t>Інші видатки на соціальний захист ветеранів війни та праці</t>
  </si>
  <si>
    <t>5113241</t>
  </si>
  <si>
    <t>УСЬОГО</t>
  </si>
  <si>
    <t>Комунальна установа"Управління спільною власністю територіальних громад" Закарпатської обласної ради</t>
  </si>
  <si>
    <t>Департамент інфраструктури, розвитку і утримання мережі автомобільних доріг загального користування місцевого значення Закарпатської обласної державної адмiнiстрацiї</t>
  </si>
  <si>
    <t>Додаток 4</t>
  </si>
  <si>
    <t>Надання кредитів</t>
  </si>
  <si>
    <t>Повернення кредитів</t>
  </si>
  <si>
    <t>Кредитування, усього</t>
  </si>
  <si>
    <t>загальний фонд</t>
  </si>
  <si>
    <t>спеціальний фонд</t>
  </si>
  <si>
    <t>разом</t>
  </si>
  <si>
    <t>2718821</t>
  </si>
  <si>
    <t>8821</t>
  </si>
  <si>
    <t>1060</t>
  </si>
  <si>
    <t>Надання пільгових довгострокових кредитів молодим сім`ям та одиноким молодим громадянам на будівництво/реконструкцію/придбання житла</t>
  </si>
  <si>
    <t>2718822</t>
  </si>
  <si>
    <t>8822</t>
  </si>
  <si>
    <t>Повернення пільгових довгострокових кредитів, наданих молодим сім`ям та одиноким молодим громадянам на будівництво/реконструкцію/придбання житла</t>
  </si>
  <si>
    <t>2718831</t>
  </si>
  <si>
    <t>8831</t>
  </si>
  <si>
    <t>Надання довгострокових кредитів індивідуальним забудовникам житла на селі</t>
  </si>
  <si>
    <t>2718832</t>
  </si>
  <si>
    <t>8832</t>
  </si>
  <si>
    <t>Повернення довгострокових кредитів, наданих індивідуальним забудовникам житла на селі</t>
  </si>
  <si>
    <t>Кредитування обласного бюджету у 2026 році</t>
  </si>
  <si>
    <t>Департамент економічного та регіонального розвитку Закарпатської обласної державної адмiнiстрацiї</t>
  </si>
  <si>
    <t>Додаток 5</t>
  </si>
  <si>
    <t>Міжбюджетні трансферти на 2026 рік</t>
  </si>
  <si>
    <t xml:space="preserve">      1. Показники міжбюджетних трансфертів з інших бюджетів</t>
  </si>
  <si>
    <t>Код Класифікації доходу бюджету/ Код бюджету</t>
  </si>
  <si>
    <t>Найменування трансферту/ Найменування бюджету – надавача міжбюджетного трансферту</t>
  </si>
  <si>
    <t>І. Трансферти до загального фонду бюджету</t>
  </si>
  <si>
    <t>9900000000</t>
  </si>
  <si>
    <t>Державний бюджет</t>
  </si>
  <si>
    <t>0410000000</t>
  </si>
  <si>
    <t>0754000000</t>
  </si>
  <si>
    <t>ІІ. Трансферти до спеціального фонду бюджету</t>
  </si>
  <si>
    <t xml:space="preserve">УСЬОГО за розділом І та ІІ, у тому числі: </t>
  </si>
  <si>
    <t xml:space="preserve">      2. Показники міжбюджетних трансфертів іншим бюджетам</t>
  </si>
  <si>
    <t>Код Програмної класифікації видатків та кредитування місцевого бюджету/ Код бюджету</t>
  </si>
  <si>
    <t xml:space="preserve">Код типової програмної класифікації видатків та кредитування місцевого бюджету </t>
  </si>
  <si>
    <t>Найменування трансферту/ Найменування бюджету – отримувача міжбюджетного трансферту</t>
  </si>
  <si>
    <t>І. Трансферти із загального фонду бюджету</t>
  </si>
  <si>
    <t>ІІ. Трансферти із спеціального фонду бюджету</t>
  </si>
  <si>
    <t>Бюджет Кольчинської селищної територіальної громади (Будівництво блоків А, Б, В та котельні загальноосвітньої школи І-ІІІ ступенів по вул.Фрідєшівська, 16) в смт.Кольчино Мукачівського району Закарпатської області. Коригування)</t>
  </si>
  <si>
    <t>Обсяги
 публічних інвестицій у розрізі публічних інвестиційних проєктів та програм публічних інвестицій 
у 2026 році</t>
  </si>
  <si>
    <t>№ з/п</t>
  </si>
  <si>
    <t>Найменування галузі (сектору) для публічного  інвестування / публічного інвестиційного проєкту /  програми публічних інвестицій</t>
  </si>
  <si>
    <t>Унікальний ідентифікатор проєкту / програми</t>
  </si>
  <si>
    <t>Найменування бюджетної програми згідно з Типовою програмною класифікацією видатків та кредитування місцевого бюджету</t>
  </si>
  <si>
    <t>Найменування відповідального головного  розпорядника коштів місцевого бюджету за галузь (сектор) / головного розпорядника коштів місцевого бюджету  / відповідального виконавця</t>
  </si>
  <si>
    <t>Період реалізації публічного інвестиційного проєкту / програми публічних інвестицій
(рік початку і завершення)</t>
  </si>
  <si>
    <t>Загальна вартість публічного інвестиційного проєкту / програми публічних інвестицій</t>
  </si>
  <si>
    <t>Обсяг бюджетних коштів, спрямованих на реалізацію публічного інвестиційного проєкту / програми публічних інвестицій у 2026 році</t>
  </si>
  <si>
    <t>у тому числі за рахунок:</t>
  </si>
  <si>
    <t>коштів місцевого бюджету</t>
  </si>
  <si>
    <t>міжбюджетних трансфертів з державного бюджету</t>
  </si>
  <si>
    <t xml:space="preserve">міжбюджетних трансфертів з інших місцевих бюджетів </t>
  </si>
  <si>
    <t>місцевих запозичень</t>
  </si>
  <si>
    <t>інших джерел</t>
  </si>
  <si>
    <t>7</t>
  </si>
  <si>
    <t>1</t>
  </si>
  <si>
    <t>Освіта і наука</t>
  </si>
  <si>
    <t>1.1</t>
  </si>
  <si>
    <t>161025-7B42F09A</t>
  </si>
  <si>
    <t>2021-2027</t>
  </si>
  <si>
    <t>1.2</t>
  </si>
  <si>
    <t>271025-45AB6EA0</t>
  </si>
  <si>
    <t>2026-2028</t>
  </si>
  <si>
    <t>2</t>
  </si>
  <si>
    <t>Охорона здоров`я</t>
  </si>
  <si>
    <t>2.1</t>
  </si>
  <si>
    <t>Капітальний ремонт із заміною вікон і дверей у будівлях літ. "А", "А'" та "Б", що належать до майнового комплексу, розташованого за адресою: м. Ужгород, вул. Тімірязєва, 15А. Коригування</t>
  </si>
  <si>
    <t>011025-D3FBE49A</t>
  </si>
  <si>
    <t>2026</t>
  </si>
  <si>
    <t>3</t>
  </si>
  <si>
    <t>3.1</t>
  </si>
  <si>
    <t>031025-8C963127</t>
  </si>
  <si>
    <t>3.2</t>
  </si>
  <si>
    <t>Будівництво вуличного спортивного комплексу в Ужгородській спеціальній школі І - ІІІ ступенів Закарпатської обласної ради</t>
  </si>
  <si>
    <t>051125-70094040</t>
  </si>
  <si>
    <t>3.3</t>
  </si>
  <si>
    <t>Реконструкція складських приміщень під роздягальні для проведення навчально-тренувального процесу в Ужгородському науковому ліцеї Закарпатської обласної ради</t>
  </si>
  <si>
    <t>061125-7E7E36B8</t>
  </si>
  <si>
    <t>3.4</t>
  </si>
  <si>
    <t>121125-69752644</t>
  </si>
  <si>
    <t>3.5</t>
  </si>
  <si>
    <t>Нове будівництво сверловини (з бурінням) Великоберезнянського ліцею з посиленою військово-фізичною підготовкою Закарпатської обласної ради (з виготовленням ПКД) за адресою: Ужгородський район, селище Великий Березний, вулиця Штефаника, 126</t>
  </si>
  <si>
    <t>201025-2F4D8649</t>
  </si>
  <si>
    <t>3.6</t>
  </si>
  <si>
    <t>221025-6D149468</t>
  </si>
  <si>
    <t>3.7</t>
  </si>
  <si>
    <t>Реконструкція медпункту будівлі "Г" Великоберезнянського ліцею з посиленою військово-фізичною підготовкою Закарпатської обласної ради (з виготовленням ПКД) за адресою: Ужгородський район, селище Великий Березний, вулиця Штефаника, 126</t>
  </si>
  <si>
    <t>231025-7EDDA8FA</t>
  </si>
  <si>
    <t>3.8</t>
  </si>
  <si>
    <t>Капітальний ремонт (благоустрій) території Великоберезнянського ліцею з посиленою військово-фізичною підготовкою Закарпатської обласної ради та влаштування спортивних майданчиків (з виготовленням ПКД) за адресою: Ужгородський район, селище Великий Березни</t>
  </si>
  <si>
    <t>241025-D536EAF4</t>
  </si>
  <si>
    <t>3.9</t>
  </si>
  <si>
    <t>251025-823896EF</t>
  </si>
  <si>
    <t>3.10</t>
  </si>
  <si>
    <t>261025-DE3A5B81</t>
  </si>
  <si>
    <t>3.11</t>
  </si>
  <si>
    <t>Реконструкція з розширенням харчоблоку із заміною обладнання та устаткування Ужгородського наукового ліцею Закарпатської обласної ради за адресою м.Ужгород, вул.Загорська, 28</t>
  </si>
  <si>
    <t>271025-5632A86A</t>
  </si>
  <si>
    <t>3.12</t>
  </si>
  <si>
    <t>Капітальний ремонт спального корпусу літ.Б-2, розташованого за адресою : місто Хуст, вул.Карпатської Січі,48</t>
  </si>
  <si>
    <t>290925-48920754</t>
  </si>
  <si>
    <t>3.13</t>
  </si>
  <si>
    <t>290925-8AE89AD4</t>
  </si>
  <si>
    <t>3.14</t>
  </si>
  <si>
    <t>300925-0B9CE37D</t>
  </si>
  <si>
    <t>3.15</t>
  </si>
  <si>
    <t>Модернізація майстерень і лабораторій закладів професійної та фахової передвищої освіти, забезпечення енергоефективності, безпеки та інклюзивності освітнього простору</t>
  </si>
  <si>
    <t>300925-8895BB14</t>
  </si>
  <si>
    <t>4</t>
  </si>
  <si>
    <t>4.1</t>
  </si>
  <si>
    <t>021125-965B3F2D</t>
  </si>
  <si>
    <t>2025-2026</t>
  </si>
  <si>
    <t>4.2</t>
  </si>
  <si>
    <t>051125-3F83E74F</t>
  </si>
  <si>
    <t>4.3</t>
  </si>
  <si>
    <t>071125-F09D6513</t>
  </si>
  <si>
    <t>2026-2027</t>
  </si>
  <si>
    <t>4.4</t>
  </si>
  <si>
    <t>121125-AC6D4FA0</t>
  </si>
  <si>
    <t>4.5</t>
  </si>
  <si>
    <t>Cпільні дії щодо підвищення спроможності медико-діагностичних служб двох регіональних медичних закладів Люблінського воєводства і Закарпаття (CROSSDIAM)</t>
  </si>
  <si>
    <t>131025-8660DF88</t>
  </si>
  <si>
    <t>4.6</t>
  </si>
  <si>
    <t>Співфінансування програми Interreg VI-A NEXT Румунія-Україна 2021-2027 проекту MEDICUNITY – cohering for Better Treatment and Recovery in Zakarpattia and Maramures - Згуртованість для кращого лікування та відновлення на Закарпатті та в Марамуреші</t>
  </si>
  <si>
    <t>131025-93A45B99</t>
  </si>
  <si>
    <t>4.7</t>
  </si>
  <si>
    <t>131025-DAE83A57</t>
  </si>
  <si>
    <t>4.8</t>
  </si>
  <si>
    <t>260925-1436A9AD</t>
  </si>
  <si>
    <t>4.9</t>
  </si>
  <si>
    <t>300925-10453D88</t>
  </si>
  <si>
    <t>5</t>
  </si>
  <si>
    <t>Соціальна сфера</t>
  </si>
  <si>
    <t>5.1</t>
  </si>
  <si>
    <t>071025-1165AED4</t>
  </si>
  <si>
    <t>6</t>
  </si>
  <si>
    <t>Культура та інформація</t>
  </si>
  <si>
    <t>6.1</t>
  </si>
  <si>
    <t>6.2</t>
  </si>
  <si>
    <t>Ліквідація аварійнго стану даху філармонії</t>
  </si>
  <si>
    <t>121125-FF304AE3</t>
  </si>
  <si>
    <t>Муніципальна інфраструктура та послуги</t>
  </si>
  <si>
    <t>7.1</t>
  </si>
  <si>
    <t>Програма відновлення, розвитку та модернізації інфраструктури централізованого водопостачання та водовідведення на території області на 2026-2028 роки</t>
  </si>
  <si>
    <t>131025-78D6A0E9</t>
  </si>
  <si>
    <t>8</t>
  </si>
  <si>
    <t>Спорт та фізичне виховання</t>
  </si>
  <si>
    <t>8.1</t>
  </si>
  <si>
    <t>151025-0D44A090</t>
  </si>
  <si>
    <t>8.2</t>
  </si>
  <si>
    <t>151025-81898BDA</t>
  </si>
  <si>
    <t>9</t>
  </si>
  <si>
    <t>Транспорт</t>
  </si>
  <si>
    <t>9.1</t>
  </si>
  <si>
    <t>Капітальний ремонт автомобільної дороги загального користування місцевого значення О 071002 Свалява-Довге-Липча км 1+000-24+500</t>
  </si>
  <si>
    <t>300925-73F9BC53</t>
  </si>
  <si>
    <t>2021-2028</t>
  </si>
  <si>
    <t>10</t>
  </si>
  <si>
    <t>10.1</t>
  </si>
  <si>
    <t>Нове будівництво ветеранського простору та мультифункціонального стадіону за адресою: вул. Героїв 128-ї бригади, буд. 44, м. Ужгород, Закарпатська область</t>
  </si>
  <si>
    <t>061025-4CC83B5C</t>
  </si>
  <si>
    <t>2025-2028</t>
  </si>
  <si>
    <t>11</t>
  </si>
  <si>
    <t>11.1</t>
  </si>
  <si>
    <t>230925-DE2D3720</t>
  </si>
  <si>
    <t>12</t>
  </si>
  <si>
    <t>12.1</t>
  </si>
  <si>
    <t>Загальноосвітня школа І-ІІІ ступенів на 500 учнів у с. Кваси, Рахівського району – будівництво</t>
  </si>
  <si>
    <t>290925-307642A2</t>
  </si>
  <si>
    <t>1998-2028</t>
  </si>
  <si>
    <t>13</t>
  </si>
  <si>
    <t>Громадська безпека</t>
  </si>
  <si>
    <t>13.1</t>
  </si>
  <si>
    <t>131025-3D6963F9</t>
  </si>
  <si>
    <t>2023-2028</t>
  </si>
  <si>
    <t>14</t>
  </si>
  <si>
    <t>14.1</t>
  </si>
  <si>
    <t>4YOURSMILE - Рівний доступ до стоматологічної допомоги в транскордонному регіоні</t>
  </si>
  <si>
    <t>041125-991C0837</t>
  </si>
  <si>
    <t>15</t>
  </si>
  <si>
    <t>Довкілля</t>
  </si>
  <si>
    <t>15.1</t>
  </si>
  <si>
    <t>Програма відновлення та реконструкції дамб та берегоукріплень водних об'єктів Закарпатської області на 2026-2028 роки</t>
  </si>
  <si>
    <t>211025-1DFD31A4</t>
  </si>
  <si>
    <t>16</t>
  </si>
  <si>
    <t>16.1</t>
  </si>
  <si>
    <t>Капітальний ремонт будівлі літ. Ж по вул. Перемоги 7 Ужгородського району Закарпатської області</t>
  </si>
  <si>
    <t>031125-ADE7F8FB</t>
  </si>
  <si>
    <t>Обласний бюджет Дніпропетровської області (Організація надання соціальних послуг стаціонарного догляду для дітей з інвалідністю)</t>
  </si>
  <si>
    <t>Департамент інфраструктури, розвитку і утримання мережі автомобільних доріг загального користування місцевого значення Закарпатської обласної державної адміністрації</t>
  </si>
  <si>
    <t>Департамент економічного та регіонального розвитку Закарпатської обласної державної адміністрації</t>
  </si>
  <si>
    <t>Додаток 6</t>
  </si>
  <si>
    <t>Додаток 7</t>
  </si>
  <si>
    <t>Розподіл витрат місцевого бюджету на реалізацію місцевих/регіональних програм у 2026 році</t>
  </si>
  <si>
    <t>Найменування місцевої/ регіональної програми</t>
  </si>
  <si>
    <t>Дата та номер документа, яким затверджено місцеву регіональну програму</t>
  </si>
  <si>
    <t>Програма забезпечення виконання рішень судів та інших виконавчих документів на 2025-2027 роки</t>
  </si>
  <si>
    <t>Розпорядження ОДА-ОВА від 06.12.2024 №1124</t>
  </si>
  <si>
    <t>Регіональна програма „Захист” щодо соціальної підтримки та реабілітації ветеранів війни, військовослужбовців та членів їх сімей на 2025-2027 роки</t>
  </si>
  <si>
    <t>Розпорядження ОДА-ОВА від 17.09.2024 №877 (зі змінами)</t>
  </si>
  <si>
    <t>Програма фінансового забезпечення розвитку транскордонної та міжрегіональної співпраці органів місцевого самоврядування Закарпатської області на 2025-2027 роки</t>
  </si>
  <si>
    <t>Розпорядження ОДА-ОВА від 10.12.2024 №1135</t>
  </si>
  <si>
    <t>Програма фінансової підтримки комунально-експлуатаційного, автотранспортного господарств обласної ради і облдержадміністрації та збереження адмінбудинку (пл.Народна,4) як пам'ятки архітектури на 2025-2029 роки</t>
  </si>
  <si>
    <t>Розпорядження ОДА-ОВА від 07.11.2024 № 1010</t>
  </si>
  <si>
    <t>Програма проведення заходів із ліквідації комунальних підприємств Закарпатської обласної ради на 2020-2027 роки</t>
  </si>
  <si>
    <t>Рішення обласної ради від 20.12.2019 №1670 (зі змінами)</t>
  </si>
  <si>
    <t>Програма діяльності Державної установи Закарпатський обласний контактний центр на 2026-2028 роки</t>
  </si>
  <si>
    <t>Розпорядження ОДА-ОВА від 18.08.2025 №577</t>
  </si>
  <si>
    <t>Програма підвищення кваліфікації державних службовців та посадових осіб місцевого самоврядування Закарпатської області на 2025-2029 роки</t>
  </si>
  <si>
    <t>Розпорядження ОДА-ОВА від 07.11.2024 №1011</t>
  </si>
  <si>
    <t>Розпорядження ОДА-ОВА від 07.11.2024 №1010</t>
  </si>
  <si>
    <t>Розпорядження ОДА-ОВА від 21.08.2025 №596</t>
  </si>
  <si>
    <t>Програма розвитку освіти Закарпаття на 2023-2027 роки</t>
  </si>
  <si>
    <t>Розпорядження ОВА від 06.12.2022 №873 (зі змінами)</t>
  </si>
  <si>
    <t>Програма розвитку та функціонування української мови як державної в усіх сферах суспільного життя у Закарпатській області на 2023-2027 роки</t>
  </si>
  <si>
    <t>Розпорядження ОВА від 13.12.2022 №895</t>
  </si>
  <si>
    <t>Розпорядження ОДА-ОВА від 03.12.2025 №817</t>
  </si>
  <si>
    <t>Регіональна програма розвитку фізичної культури і спорту на 2025-2029 роки</t>
  </si>
  <si>
    <t>Розпорядження ОДА-ОВА від 06.12.2024 №1117 (зі змінами)</t>
  </si>
  <si>
    <t>Комплексна програма підтримки галузі охорони здоров'я Закарпатської області на 2026-2028 роки</t>
  </si>
  <si>
    <t>Розпорядження ОДА-ОВА від 03.12.2025 №827</t>
  </si>
  <si>
    <t>Регіональна програма „Турбота” щодо посилення соціального захисту громадян на 2025-2027 роки</t>
  </si>
  <si>
    <t>Розпорядження ОДА-ОВА від 06.09.2024 №848 (зі змінами)</t>
  </si>
  <si>
    <t>Регіональна програма сімейної, ґендерної політики, запобігання та протидії домашньому насильству, протидії торгівлі людьми на 2026-2030 роки</t>
  </si>
  <si>
    <t>Розпорядження ОДА-ОВА від 03.12.2025 №820</t>
  </si>
  <si>
    <t>Розпорядження ОДА-ОВА від 03.12.2025 №822</t>
  </si>
  <si>
    <t>Регіональна програма оздоровлення та відпочинку дітей і розвитку мережі дитячих закладів оздоровлення та відпочинку на 2026-2030 роки</t>
  </si>
  <si>
    <t>Розпорядження ОДА-ОВА від 03.12.2025 №821</t>
  </si>
  <si>
    <t>Комплексна програма підтримки внутрішньо переміщених осіб у Закарпатській області на 2026-2028 роки</t>
  </si>
  <si>
    <t>Розпорядження ОДА-ОВА від 03.12.2025 №819</t>
  </si>
  <si>
    <t>Розпорядження ОДА- ОВА від 06.03.2023 №222 (зі змінами)</t>
  </si>
  <si>
    <t>Регіональна програма забезпечення права дитини на виховання у сімейному оточенні на 2026-2030 роки</t>
  </si>
  <si>
    <t>Розпорядження ОДА-ОВА від 03.12.2025 №816</t>
  </si>
  <si>
    <t>Програма розвитку культури Закарпатської області на 2024-2026 роки</t>
  </si>
  <si>
    <t>Розпорядження ОВА від 05.12.2023 №1075</t>
  </si>
  <si>
    <t>Програма збереження об'єктів культурної спадщини Закарпатської області на 2024-2026 роки</t>
  </si>
  <si>
    <t>Розпорядження ОВА від 08.12.2023 №1113</t>
  </si>
  <si>
    <t>Розпорядження ОВА від 01.12.2022 №838 (зі змінами)</t>
  </si>
  <si>
    <t>Програма поводження з твердими побутовими відходами у Закарпатській області на 2023-2026 роки</t>
  </si>
  <si>
    <t>Розпорядження ОВА від 16.11.2022 №765 (зі змінами)</t>
  </si>
  <si>
    <t>Комплексна програма внесення змін до Схеми планування території Закарпатської області із проведення її експертизи та створення (функціонування) містобудівного кадастру Закарпатської області  і поліпшення безбар'єрного простору на 2024 - 2028 роки</t>
  </si>
  <si>
    <t>Розпорядження ОДА-ОВА від 17.10.2023 №917 (зі змінами)</t>
  </si>
  <si>
    <t>Програма розбудови інформаційно-аналітичної системи „Ситуаційний центр „Безпекове Закарпаття” на 2022 – 2026 роки</t>
  </si>
  <si>
    <t>Розпорядження ОДА-ОВА від 16.06.2022 №265 (зі змінами)</t>
  </si>
  <si>
    <t>Регіональна програма розвитку автомобільних доріг загального користування місцевого значення на 2023-2026 роки</t>
  </si>
  <si>
    <t>Програма підтримки національних меншин (спільнот) та розвитку_x000D_
міжнаціональних відносин у Закарпатській області на 2026 – 2030 роки</t>
  </si>
  <si>
    <t>Розпорядження ОДА-ОВА від 22.10.2025 №722</t>
  </si>
  <si>
    <t>Розпорядження ОДА- ОВА від 15.09.2025 №636</t>
  </si>
  <si>
    <t>Програма підтримки  інформаційної галузі Закарпаття на 2024-2026 роки</t>
  </si>
  <si>
    <t>Розпорядження ОДА-ОВА від 26.09.2023 №853</t>
  </si>
  <si>
    <t>Програма підтримки видання творів місцевих авторів, популяризації закарпатської книги та сприяння книгорозповсюдженню на 2024-2026 роки</t>
  </si>
  <si>
    <t>Розпорядження ОДА-ОВА від 26.09.2023 №852</t>
  </si>
  <si>
    <t>Регіональна програма підтримки національно-патріотичного руху і забезпечення участі громадськості у формуванні та реалізації  державної політики на 2025 – 2027 роки</t>
  </si>
  <si>
    <t>Розпорядження ОДА-ОВА від 13.09.2024 №873</t>
  </si>
  <si>
    <t>Програма розвитку вівчарства в області на 2025-2029 роки</t>
  </si>
  <si>
    <t>Розпорядження ОДА-ОВА від 09.06.2025 №385</t>
  </si>
  <si>
    <t>Програма розвитку та підтримки галузі рослинництва в області на 2026-2030 роки</t>
  </si>
  <si>
    <t>Розпорядження ОДА-ОВА від 03.12.2025 №829</t>
  </si>
  <si>
    <t>Програма розвитку і підтримки тваринництва та переробки сільськогосподарської продукції в області на 2026-2030 роки</t>
  </si>
  <si>
    <t>Розпорядження ОДА-ОВА від 03.12.2025 №830</t>
  </si>
  <si>
    <t>Програма розвитку транскордонного співробітництва Закарпатської області на 2021-2027 роки</t>
  </si>
  <si>
    <t>Рішення обласної ради від 17.12.2020 №55</t>
  </si>
  <si>
    <t>Програма розвитку туризму і курортів у Закарпатській області на 2024-2026 роки</t>
  </si>
  <si>
    <t>Розпорядження ОДА-ОВА від 07.11.2023 №976</t>
  </si>
  <si>
    <t>Програма формування позитивного міжнародного інвестиційного іміджу  та залучення іноземних інвестицій у Закарпатську область на 2026-2030 роки</t>
  </si>
  <si>
    <t>Розпорядження ОВА-ОДА від 03.12.2025 №825</t>
  </si>
  <si>
    <t>Комплексна соціально-економічна програма забезпечення молоді, військовослужбовців  Збройних Сил України, членів їх сімей та внутрішньо переміщених осіб житлом в Закарпатській області на 2023 - 2027 роки</t>
  </si>
  <si>
    <t>Розпорядження ОВА від 30.11.2022 №835 (зі змінами)</t>
  </si>
  <si>
    <t>Розпорядження ОВА-ОДА від03.12.2025 №828</t>
  </si>
  <si>
    <t>Програма розвитку малого та середнього підприємництва у Закарпатській області на 2025 - 2027 роки</t>
  </si>
  <si>
    <t>Розпорядження ОВА від 04.11.2024 №1003</t>
  </si>
  <si>
    <t>Програма ефективного впровадження і реалізації проєктів розвитку регіону та підтримки громад Закарпатської області на 2024 - 2027 роки</t>
  </si>
  <si>
    <t>Розпорядження ОВА від 21.11.2023 №1020( зі змінами)</t>
  </si>
  <si>
    <t>Програма охорони навколишнього природного середовища Закарпатської області на 2024-2027 роки</t>
  </si>
  <si>
    <t>Комплексна програма розвитку цивільного захисту Закарпатської області на 2025 – 2029 роки</t>
  </si>
  <si>
    <t>Розпорядження ОДА-ОВА від 10.09.2024 №855</t>
  </si>
  <si>
    <t>Регіональна програма підготовки населення до національного спротиву на 2023-2027 роки</t>
  </si>
  <si>
    <t>Розпорядження ОДА- ОВА від 22.03.2023 №285 (зі змінами)</t>
  </si>
  <si>
    <t>Розпорядження ОДА-ОВА від 03.12.2025 №814</t>
  </si>
  <si>
    <t xml:space="preserve">Реконструкція будівель та споруд об’єктів спортивної інфраструктури розташованих за адресою: місто Ужгород, вулиця Заньковецької, будинок 5» (3 черга будівництва) </t>
  </si>
  <si>
    <t xml:space="preserve">Реконструкція будівель та споруд об’єктів спортивної інфраструктури розташованих за адресою: місто Ужгород, вулиця Заньковецької, будинок 5 (4 черга будівництва) </t>
  </si>
  <si>
    <t>Реконструкція навчального корпусу 
Nº 1 з проведенням прибудови спортивного залу по вул. Духновича , 17 в м .Мукачево. Коригування</t>
  </si>
  <si>
    <t>Капітальний ремонт будівель ЗП(ПТ)О «Виноградівський професійний коледж» для реалізації публічного інвестиційного проекту, спрямованого на забезпечення енергоефективності, безпеки та інклюзивності освітнього простору, за адресою Закарпатська область, Берегівський район, місто Виноградів, вулиця Івана Франкабудинок 116</t>
  </si>
  <si>
    <t>Проведення ремонтних та протиаварійних робіт в приміщені фондосховищ 1 поверху на пам'ятці архітектури національного значення в якій знаходиться Закарпатський обласний художній музей ім. Й. Бокшая (будівля Жупанату 1809 рік пл. Жупанатська 3 охор. №070049, м. Ужгород)</t>
  </si>
  <si>
    <t>121125-26B95C97</t>
  </si>
  <si>
    <t>в т.ч. за рахунок субвенції на здійснення підтримки окремих закладів та заходів у системі охорони здоров’я</t>
  </si>
  <si>
    <t>Розпорядження ОДА-ОВА від 06.12.2024  №1124</t>
  </si>
  <si>
    <t>Програма фінансової підтримки інформаційно-телекомунікаційної інфраструктури обласної державної адміністрації на 2026 - 2028 роки</t>
  </si>
  <si>
    <t>Програма підтримки фінансово-господарської діяльності комунального підприємства  „Закарпатський інформаційно-аналітичний центр” Закарпатської обласної ради на 2026-2028 роки</t>
  </si>
  <si>
    <t>Регіональна програма „Молодь Закарпаття” на 2026-2030 роки</t>
  </si>
  <si>
    <t>Регіональна програма сталої психосоціальної підтримки населення, постраждалого від російської агресії „ТИ ЯК?” на 2026-2028 роки</t>
  </si>
  <si>
    <t>Програма компенсації частини процентної ставки за іпотечними кредитами, отриманими на умовах державної програми „єОселя”, у Закарпатській області на 2023-2027 роки</t>
  </si>
  <si>
    <t>Обласна соціальна програма „Питна вода Закарпаття” на 2023-2026 роки</t>
  </si>
  <si>
    <t>Програма організації та забезпечення територіальної оборони, призову на строкову військову службу та військово-патріотичного виховання населення в Закарпатській області на 2021-2026 роки</t>
  </si>
  <si>
    <t>Комунальна установа „Управління спільною власністю територіальних громад” Закарпатської обласної ради</t>
  </si>
  <si>
    <t>Модернізація, зміцнення матеріально-технічної бази, розвиток інфраструктури закладів загальної середньої та дошкільної освіти Закарпатської області на 2026-2028 роки  („Будівництво блоків А, Б, В та котельні загальноосвітньої школи І-ІІІ ст. по вул. Фрідєшівська, 16 в смт. Кольчино Мукачівського р-ну Закарпатської області.” Коригування”)</t>
  </si>
  <si>
    <t>Капітальний ремонт приміщень виробничого корпусу Комунального закладу „Хустський професійний коледж” Закарпатської обласної ради за адресою Закарпатська область, м.Хуст, вул. Небесної Сотні, 1 для створення навчально-практичного центру електротехнічного спрямування</t>
  </si>
  <si>
    <t>Капітальний ремонт покрівлі Комунального закладу „Тячівський професійний ліцей" Закарпатської обласної ради за адресою: Закарпатська область, м. Тячів, вул.Нересенська, 32</t>
  </si>
  <si>
    <t>Будівництво інформаційно-аналітичної системи „Ситуаційний центр „Безпекове Закарпаття”. Будівництво центру обробки даних. Встановлення відеоспостереження. Коригування</t>
  </si>
  <si>
    <t>Проект Капітального ремонту відділення інтенсивної терапії та операційного блоку КНП „ОКЦНН” ЗОР</t>
  </si>
  <si>
    <t>Капітальний ремонт із заміною даху та модернізацією обладнання пральні Відокремленого відділення с.Вільшани,225 „Комунальної установи „Мукачівський психоневрологічний інтернат” Закарпатської обласної ради</t>
  </si>
  <si>
    <t>Реконструкція приймального відділення (частина приміщень першого поверху) будинку під літерою "Г" комунального некомерційного підприємства „Обласна дитяча лікарня” Закарпатської обласної ради по вул. Франка Івана,43 м. Мукачево</t>
  </si>
  <si>
    <t>Реконструкція будівлі літера "Д" (Реабілітаційний центр "Росинка") під створення стаціонарного психіатричного відділення комунального некомерційного підприємства  „Обласна дитяча лікарня” Закарпатської обласної ради по вул. Франка Івана,43/1 м. Мукачево</t>
  </si>
  <si>
    <t xml:space="preserve">Капітальний ремонт частини приміщень реабілітаційного відділення корпусу "Б" Комунального некомерційного підприємства „Закарпатська обласна клінічна лікарня імені Андрія Новака” Закарпатської обласної ради по вул. Капушанська, 22 в м. Ужгород </t>
  </si>
  <si>
    <t>Реконструкція частини будівлі корпусу "А" з влаштуванням ліфта для мало мобільних груп населення КНП „Закарпатська обласна клінічна лікарня ім. А. Новака” ЗОР за адресою: м. Ужгород, вул. Капушанська, 22" Коригування</t>
  </si>
  <si>
    <t xml:space="preserve">Реконструкція приміщень хірургічного корпусу під рентген-операційну з встановленням ангіографічної системи Комунального некомерційного підприємства „Закарпатська обласна клінічна лікарня імені Андрія Новака” Закарпатської обласної ради за адресою: м. Ужгород, вул. Капушанська, 22» </t>
  </si>
  <si>
    <t>Капітальний ремонт частини приміщень та заміна ліфта лікувального корпусу (літера "Н") Комунального некомерційного підприємства „Обласний клінічний фтизіопульмонологічний лікувально–діагностичний центр” Закарпатської обласної ради по вул. Нахімова, 4 в м. Ужгород Закарпатської області" Коригування</t>
  </si>
  <si>
    <t>Реконструкція частини будівлі корпусу "Г" з влаштуванням ліфта для мало мобільних груп населення КНП „Закарпатська обласна клінічна лікарня ім. А. Новака” ЗОР за адресою: м.Ужгород, вул. Капушанська, 22 Коригування</t>
  </si>
  <si>
    <t>Навчально-практичний центр харчових технологій КЗ „Свалявський професійний коледж” ЗОР</t>
  </si>
  <si>
    <t>Капітальний ремонт даху навчального корпусу (літера Б) Комунального закладу „Мукачівський професійний політехнічний коледж” Закарпатської обласної ради за адресою: Закарпатська область, м. Мукачево, вул. Кооперативна, 2</t>
  </si>
  <si>
    <t>Капітальний ремонт будівлі навчального корпусу Комунального закладу „Перечинський професійний ліцей” Закарпатської обласної ради за адресою с.Сімер, вул.Будівельників 8</t>
  </si>
  <si>
    <t>Капітальний ремонт підвального приміщення для облаштування споруди цивільного захисту (укриття) з властивостями ПРУ філії ,,Арніка” КЗПО „Закарпатський обласний центр дитячої та юнацької творчості „ПАДІЮН” Закарпатської обласної ради</t>
  </si>
  <si>
    <t>Комунальна установа „Управління спільною власністю територіальних громад" Закарпатської обласної ради</t>
  </si>
  <si>
    <t>Рішення обласної ради від 20.05.2021 № 202 (зі змінами)</t>
  </si>
  <si>
    <t>Регіональна програма інформатизації „Цифрове Закарпаття" на 2026-2028 роки</t>
  </si>
  <si>
    <t>Розпорядження ОДА_ОВА від 03.12.2025 №823</t>
  </si>
  <si>
    <t>Розпорядження ОДА-ОВА від 03.12.2025 №824</t>
  </si>
  <si>
    <t>Програма „Центр культур Національних меншин Закарпаття” на 2026-2030 роки</t>
  </si>
  <si>
    <t>'Розпорядження ОДА - ОВА від 30.11.2023 №1054 (зі змінами)</t>
  </si>
  <si>
    <t>Програма поліпшення матеріально-технічного забезпечення військових частин, закупівлі пікапів і дронів на 2026-2027 роки</t>
  </si>
  <si>
    <t xml:space="preserve">  -"-</t>
  </si>
  <si>
    <t>Розпорядження ОВА від 14.11.2022 №753</t>
  </si>
  <si>
    <t>Бюджет Кольчинської селищної територіальної громади (утримання жителів громади у соціальних закладах: комунальній установі „Виноградівський дитячий будинок інтернат”  Закарпатської обласної ради - 300,0 тис.грн; комунальній установі „Мукачівський психоневрологічний інтернат № 1”  Закарпатської обласної ради - 280,0 тис.грн)</t>
  </si>
  <si>
    <t>Програма покращення житлових умов мешканців Закарпатської області та військовослужбовців Збройних Сил України, членів їх сімей „Власний дім" на 2026-2030 роки</t>
  </si>
  <si>
    <t>Додаткова дотація з державного бюджету місцевим бюджетам на здійснення переданих з державного бюджету видатків з утримання закладів освіти та охорони здоров'я,</t>
  </si>
  <si>
    <t>Додаткова дотація з державного бюджету місцевим бюджетам на здійснення переданих з державного бюджету видатків з утримання закладів освіти та охорони здоров'я</t>
  </si>
  <si>
    <t>0457600000</t>
  </si>
  <si>
    <t>Бюджет Дніпровської міської територіальної громади (Забезпечення харчуванням вихованців Центрів соціальної підтримки дітей та сімей Дніпровської міської ради)</t>
  </si>
  <si>
    <t>3719130</t>
  </si>
  <si>
    <t>9130</t>
  </si>
  <si>
    <t>Дотація з місцевого бюджету на здійснення переданих з державного бюджету видатків з утримання закладів освіти та охорони здоров`я за рахунок відповідної додаткової дотації з державного бюджету</t>
  </si>
  <si>
    <t>0750100000</t>
  </si>
  <si>
    <t>Бюджет Вільховецької сільської територіальної громади</t>
  </si>
  <si>
    <t>0750900000</t>
  </si>
  <si>
    <t>Бюджет Горондівської сільської територіальної громади</t>
  </si>
  <si>
    <t>0751000000</t>
  </si>
  <si>
    <t>Бюджет Довжанської сільської територіальної громади</t>
  </si>
  <si>
    <t>0751200000</t>
  </si>
  <si>
    <t>Бюджет Кам`янської сільської територіальної громади</t>
  </si>
  <si>
    <t>0751300000</t>
  </si>
  <si>
    <t>Бюджет Керецьківської сільської територіальної громади</t>
  </si>
  <si>
    <t>0751400000</t>
  </si>
  <si>
    <t>Бюджет Косоньської сільської територіальної громади</t>
  </si>
  <si>
    <t>0751800000</t>
  </si>
  <si>
    <t>Бюджет Батівської селищної територіальної громади</t>
  </si>
  <si>
    <t>0751900000</t>
  </si>
  <si>
    <t>Бюджет Бедевлянської сільської територіальної громади</t>
  </si>
  <si>
    <t>0752000000</t>
  </si>
  <si>
    <t>Бюджет Білківської сільської територіальної громади</t>
  </si>
  <si>
    <t>0752100000</t>
  </si>
  <si>
    <t>Бюджет Богданської сільської територіальної громади</t>
  </si>
  <si>
    <t>0752200000</t>
  </si>
  <si>
    <t>Бюджет Буштинської селищної територіальної громади</t>
  </si>
  <si>
    <t>0752300000</t>
  </si>
  <si>
    <t>Бюджет Великоберезької сільської територіальної громади</t>
  </si>
  <si>
    <t>0752400000</t>
  </si>
  <si>
    <t>Бюджет Великобийганської сільської територіальної громади</t>
  </si>
  <si>
    <t>0752500000</t>
  </si>
  <si>
    <t>Бюджет Великобичківської селищної територіальної громади</t>
  </si>
  <si>
    <t>0752600000</t>
  </si>
  <si>
    <t>Бюджет Великодобронської сільської територіальної громади</t>
  </si>
  <si>
    <t>0752700000</t>
  </si>
  <si>
    <t>Бюджет Великолучківської сільської територіальної громади</t>
  </si>
  <si>
    <t>0752800000</t>
  </si>
  <si>
    <t>Бюджет Верхньокоропецької сільської територіальної громади</t>
  </si>
  <si>
    <t>0752900000</t>
  </si>
  <si>
    <t>Бюджет Вилоцької селищної територіальної громади</t>
  </si>
  <si>
    <t>0753100000</t>
  </si>
  <si>
    <t>Бюджет Вишківської селищної територіальної громади</t>
  </si>
  <si>
    <t>0753200000</t>
  </si>
  <si>
    <t>Бюджет Воловецької селищної територіальної громади</t>
  </si>
  <si>
    <t>0753300000</t>
  </si>
  <si>
    <t>Бюджет Горінчівської сільської територіальної громади</t>
  </si>
  <si>
    <t>0753400000</t>
  </si>
  <si>
    <t>Бюджет Драгівської сільської територіальної громади</t>
  </si>
  <si>
    <t>0753500000</t>
  </si>
  <si>
    <t>Бюджет Дубівської селищної територіальної громади</t>
  </si>
  <si>
    <t>0753600000</t>
  </si>
  <si>
    <t>0753700000</t>
  </si>
  <si>
    <t>Бюджет Жденіївської селищної територіальної громади</t>
  </si>
  <si>
    <t>0753900000</t>
  </si>
  <si>
    <t>Бюджет Колочавської сільської територіальної громади</t>
  </si>
  <si>
    <t>0754100000</t>
  </si>
  <si>
    <t>Бюджет Королівської селищної територіальної громади</t>
  </si>
  <si>
    <t>0754200000</t>
  </si>
  <si>
    <t>Бюджет Костринської сільської територіальної громади</t>
  </si>
  <si>
    <t>0754300000</t>
  </si>
  <si>
    <t>Бюджет Міжгірської селищної територіальної громади</t>
  </si>
  <si>
    <t>0754500000</t>
  </si>
  <si>
    <t>Бюджет Нересницької сільської територіальної громади</t>
  </si>
  <si>
    <t>0754600000</t>
  </si>
  <si>
    <t>Бюджет Нижньоворітської сільської територіальної громади</t>
  </si>
  <si>
    <t>0754700000</t>
  </si>
  <si>
    <t>Бюджет Пийтерфолвівської сільської територіальної громади</t>
  </si>
  <si>
    <t>0754800000</t>
  </si>
  <si>
    <t>Бюджет Пилипецької сільської територіальної громади</t>
  </si>
  <si>
    <t>0754900000</t>
  </si>
  <si>
    <t>Бюджет Рахівської міської територіальної громади</t>
  </si>
  <si>
    <t>0755000000</t>
  </si>
  <si>
    <t>Бюджет Свалявської міської територіальної громади</t>
  </si>
  <si>
    <t>0755100000</t>
  </si>
  <si>
    <t>Бюджет Середнянської селищної територіальної громади</t>
  </si>
  <si>
    <t>0755200000</t>
  </si>
  <si>
    <t>Бюджет Синевирської сільської територіальної громади</t>
  </si>
  <si>
    <t>0755300000</t>
  </si>
  <si>
    <t>Бюджет Солотвинської селищної територіальної громади</t>
  </si>
  <si>
    <t>0755400000</t>
  </si>
  <si>
    <t>Бюджет Ставненської сільської територіальної громади</t>
  </si>
  <si>
    <t>0755600000</t>
  </si>
  <si>
    <t>Бюджет Тересвянської селищної територіальної громади</t>
  </si>
  <si>
    <t>0755700000</t>
  </si>
  <si>
    <t>Бюджет Тур`є-Реметівської сільської територіальної громади</t>
  </si>
  <si>
    <t>0755800000</t>
  </si>
  <si>
    <t>Бюджет Углянської сільської територіальної громади</t>
  </si>
  <si>
    <t>0756000000</t>
  </si>
  <si>
    <t>Бюджет Усть-Чорнянської селищної територіальної громади</t>
  </si>
  <si>
    <t>0756100000</t>
  </si>
  <si>
    <t>Бюджет Хустської міської територіальної громади</t>
  </si>
  <si>
    <t>0756200000</t>
  </si>
  <si>
    <t>Бюджет Чинадіївської селищної територіальної громади</t>
  </si>
  <si>
    <t>0756400000</t>
  </si>
  <si>
    <t>Бюджет Ясінянської селищної територіальної громади</t>
  </si>
  <si>
    <t>0750800000</t>
  </si>
  <si>
    <t>Бюджет Великоберезнянської селищної територіальної громади</t>
  </si>
  <si>
    <t>Бюджет Дубриницької сільської територіальної громади</t>
  </si>
  <si>
    <t>Бюджет Неліпинської сільської територіальної громади</t>
  </si>
  <si>
    <t>0755500000</t>
  </si>
  <si>
    <t>Бюджет Сюртівської сільської територіальної громади</t>
  </si>
  <si>
    <t>0613230</t>
  </si>
  <si>
    <t>до обласного бюджету на 2026 рік</t>
  </si>
  <si>
    <t>0754400000</t>
  </si>
  <si>
    <t>Андрій ШЕКЕТА</t>
  </si>
  <si>
    <t xml:space="preserve">Перший заступник голови обласної ради        </t>
  </si>
  <si>
    <t xml:space="preserve">Перший заступник голови обласної ради            </t>
  </si>
  <si>
    <t xml:space="preserve">Перший заступник голови обласної ради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</si>
</sst>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6">
    <numFmt numFmtId="164" formatCode="#,##0.00_ ;\-#,##0.00\ "/>
    <numFmt numFmtId="165" formatCode="_-* #,##0_р_._-;\-* #,##0_р_._-;_-* &quot;-&quot;_р_._-;_-@_-"/>
    <numFmt numFmtId="166" formatCode="_(&quot;$&quot;* #,##0_);_(&quot;$&quot;* \(#,##0\);_(&quot;$&quot;* &quot;-&quot;_);_(@_)"/>
    <numFmt numFmtId="167" formatCode="_(&quot;$&quot;* #,##0.00_);_(&quot;$&quot;* \(#,##0.00\);_(&quot;$&quot;* &quot;-&quot;??_);_(@_)"/>
    <numFmt numFmtId="168" formatCode="#,##0\ &quot;z?&quot;;[Red]\-#,##0\ &quot;z?&quot;"/>
    <numFmt numFmtId="169" formatCode="#,##0.00\ &quot;z?&quot;;[Red]\-#,##0.00\ &quot;z?&quot;"/>
    <numFmt numFmtId="170" formatCode="_-* #,##0\ _р_._-;\-* #,##0\ _р_._-;_-* &quot;-&quot;\ _р_._-;_-@_-"/>
    <numFmt numFmtId="171" formatCode="_-* #,##0.00\ _р_._-;\-* #,##0.00\ _р_._-;_-* &quot;-&quot;??\ _р_._-;_-@_-"/>
    <numFmt numFmtId="172" formatCode="_-* #,##0\ &quot;р.&quot;_-;\-* #,##0\ &quot;р.&quot;_-;_-* &quot;-&quot;\ &quot;р.&quot;_-;_-@_-"/>
    <numFmt numFmtId="173" formatCode="_-* #,##0.00\ &quot;р.&quot;_-;\-* #,##0.00\ &quot;р.&quot;_-;_-* &quot;-&quot;??\ &quot;р.&quot;_-;_-@_-"/>
    <numFmt numFmtId="174" formatCode="_-* #,##0\ _z_?_-;\-* #,##0\ _z_?_-;_-* &quot;-&quot;\ _z_?_-;_-@_-"/>
    <numFmt numFmtId="175" formatCode="_-* #,##0.00\ _z_?_-;\-* #,##0.00\ _z_?_-;_-* &quot;-&quot;??\ _z_?_-;_-@_-"/>
    <numFmt numFmtId="176" formatCode="#,##0.\-"/>
    <numFmt numFmtId="177" formatCode="_-* #,##0.00\ _г_р_н_._-;\-* #,##0.00\ _г_р_н_._-;_-* &quot;-&quot;??\ _г_р_н_._-;_-@_-"/>
    <numFmt numFmtId="178" formatCode="#,##0\ &quot;грн.&quot;;\-#,##0\ &quot;грн.&quot;"/>
    <numFmt numFmtId="179" formatCode="#,##0.00;\-#,##0.00;#,&quot;-&quot;"/>
  </numFmts>
  <fonts count="99">
    <font>
      <sz val="10"/>
      <color theme="1"/>
      <name val="Calibri"/>
      <family val="2"/>
      <charset val="204"/>
      <scheme val="minor"/>
    </font>
    <font>
      <sz val="10"/>
      <color theme="1"/>
      <name val="Times New Roman"/>
      <family val="1"/>
      <charset val="204"/>
    </font>
    <font>
      <sz val="9"/>
      <color theme="1"/>
      <name val="Times New Roman"/>
      <family val="1"/>
      <charset val="204"/>
    </font>
    <font>
      <b/>
      <sz val="12"/>
      <color theme="1"/>
      <name val="Times New Roman"/>
      <family val="1"/>
      <charset val="204"/>
    </font>
    <font>
      <sz val="12"/>
      <color theme="1"/>
      <name val="Times New Roman"/>
      <family val="1"/>
      <charset val="204"/>
    </font>
    <font>
      <b/>
      <sz val="14"/>
      <color theme="1"/>
      <name val="Times New Roman"/>
      <family val="1"/>
      <charset val="204"/>
    </font>
    <font>
      <sz val="14"/>
      <color theme="1"/>
      <name val="Times New Roman"/>
      <family val="1"/>
      <charset val="204"/>
    </font>
    <font>
      <b/>
      <u/>
      <sz val="12"/>
      <color theme="1"/>
      <name val="Times New Roman"/>
      <family val="1"/>
      <charset val="204"/>
    </font>
    <font>
      <sz val="10"/>
      <name val="Times New Roman"/>
      <family val="1"/>
      <charset val="204"/>
    </font>
    <font>
      <sz val="11"/>
      <color indexed="8"/>
      <name val="Calibri"/>
      <family val="2"/>
      <charset val="204"/>
    </font>
    <font>
      <sz val="11"/>
      <color indexed="9"/>
      <name val="Calibri"/>
      <family val="2"/>
      <charset val="204"/>
    </font>
    <font>
      <sz val="10"/>
      <name val="Arial Cyr"/>
      <charset val="204"/>
    </font>
    <font>
      <sz val="11"/>
      <color indexed="62"/>
      <name val="Calibri"/>
      <family val="2"/>
      <charset val="204"/>
    </font>
    <font>
      <b/>
      <sz val="11"/>
      <color indexed="63"/>
      <name val="Calibri"/>
      <family val="2"/>
      <charset val="204"/>
    </font>
    <font>
      <b/>
      <sz val="11"/>
      <color indexed="52"/>
      <name val="Calibri"/>
      <family val="2"/>
      <charset val="204"/>
    </font>
    <font>
      <sz val="11"/>
      <color indexed="17"/>
      <name val="Calibri"/>
      <family val="2"/>
      <charset val="204"/>
    </font>
    <font>
      <b/>
      <sz val="15"/>
      <color indexed="62"/>
      <name val="Calibri"/>
      <family val="2"/>
      <charset val="204"/>
    </font>
    <font>
      <b/>
      <sz val="13"/>
      <color indexed="62"/>
      <name val="Calibri"/>
      <family val="2"/>
      <charset val="204"/>
    </font>
    <font>
      <b/>
      <sz val="11"/>
      <color indexed="62"/>
      <name val="Calibri"/>
      <family val="2"/>
      <charset val="204"/>
    </font>
    <font>
      <sz val="10"/>
      <name val="Courier New"/>
      <family val="3"/>
      <charset val="204"/>
    </font>
    <font>
      <sz val="11"/>
      <color indexed="10"/>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b/>
      <sz val="11"/>
      <color indexed="1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9"/>
      <name val="Calibri"/>
      <family val="2"/>
      <charset val="204"/>
    </font>
    <font>
      <sz val="10"/>
      <name val="Helv"/>
      <charset val="204"/>
    </font>
    <font>
      <b/>
      <sz val="14"/>
      <name val="Times New Roman"/>
      <family val="1"/>
      <charset val="204"/>
    </font>
    <font>
      <sz val="14"/>
      <name val="Times New Roman"/>
      <family val="1"/>
      <charset val="204"/>
    </font>
    <font>
      <sz val="1"/>
      <color indexed="8"/>
      <name val="Courier"/>
      <family val="1"/>
      <charset val="204"/>
    </font>
    <font>
      <b/>
      <sz val="1"/>
      <color indexed="8"/>
      <name val="Courier"/>
      <family val="1"/>
      <charset val="204"/>
    </font>
    <font>
      <sz val="10"/>
      <name val="Arial"/>
      <family val="2"/>
      <charset val="204"/>
    </font>
    <font>
      <sz val="14"/>
      <color indexed="8"/>
      <name val="Times New Roman"/>
      <family val="2"/>
      <charset val="204"/>
    </font>
    <font>
      <sz val="14"/>
      <color indexed="9"/>
      <name val="Times New Roman"/>
      <family val="2"/>
      <charset val="204"/>
    </font>
    <font>
      <sz val="10"/>
      <name val="Arial CE"/>
    </font>
    <font>
      <sz val="9"/>
      <name val="PL Arial"/>
    </font>
    <font>
      <sz val="10"/>
      <name val="PL Arial"/>
    </font>
    <font>
      <u/>
      <sz val="10"/>
      <color indexed="36"/>
      <name val="Arial Cyr"/>
      <family val="2"/>
      <charset val="204"/>
    </font>
    <font>
      <b/>
      <sz val="18"/>
      <name val="Times New Roman"/>
      <family val="1"/>
      <charset val="204"/>
    </font>
    <font>
      <u/>
      <sz val="10"/>
      <color indexed="12"/>
      <name val="Arial Cyr"/>
      <family val="2"/>
      <charset val="204"/>
    </font>
    <font>
      <sz val="10"/>
      <name val="Helv"/>
    </font>
    <font>
      <b/>
      <sz val="14"/>
      <name val="PL Arial"/>
    </font>
    <font>
      <sz val="14"/>
      <color indexed="62"/>
      <name val="Times New Roman"/>
      <family val="2"/>
      <charset val="204"/>
    </font>
    <font>
      <sz val="14"/>
      <color indexed="17"/>
      <name val="Times New Roman"/>
      <family val="2"/>
      <charset val="204"/>
    </font>
    <font>
      <b/>
      <sz val="15"/>
      <color indexed="56"/>
      <name val="Times New Roman"/>
      <family val="2"/>
      <charset val="204"/>
    </font>
    <font>
      <b/>
      <sz val="13"/>
      <color indexed="56"/>
      <name val="Times New Roman"/>
      <family val="2"/>
      <charset val="204"/>
    </font>
    <font>
      <b/>
      <sz val="11"/>
      <color indexed="56"/>
      <name val="Times New Roman"/>
      <family val="2"/>
      <charset val="204"/>
    </font>
    <font>
      <sz val="10"/>
      <color indexed="8"/>
      <name val="Arial"/>
      <family val="2"/>
      <charset val="204"/>
    </font>
    <font>
      <sz val="10"/>
      <color indexed="8"/>
      <name val="Arial Cyr"/>
      <family val="2"/>
      <charset val="204"/>
    </font>
    <font>
      <sz val="10"/>
      <name val="Arial Cyr"/>
      <family val="2"/>
      <charset val="204"/>
    </font>
    <font>
      <sz val="10"/>
      <name val="Times New Roman Cyr"/>
      <charset val="204"/>
    </font>
    <font>
      <sz val="14"/>
      <color indexed="52"/>
      <name val="Times New Roman"/>
      <family val="2"/>
      <charset val="204"/>
    </font>
    <font>
      <b/>
      <sz val="14"/>
      <color indexed="9"/>
      <name val="Times New Roman"/>
      <family val="2"/>
      <charset val="204"/>
    </font>
    <font>
      <b/>
      <sz val="14"/>
      <color indexed="52"/>
      <name val="Times New Roman"/>
      <family val="2"/>
      <charset val="204"/>
    </font>
    <font>
      <b/>
      <sz val="14"/>
      <color indexed="8"/>
      <name val="Times New Roman"/>
      <family val="2"/>
      <charset val="204"/>
    </font>
    <font>
      <sz val="14"/>
      <color indexed="20"/>
      <name val="Times New Roman"/>
      <family val="2"/>
      <charset val="204"/>
    </font>
    <font>
      <b/>
      <sz val="14"/>
      <color indexed="63"/>
      <name val="Times New Roman"/>
      <family val="2"/>
      <charset val="204"/>
    </font>
    <font>
      <sz val="14"/>
      <color indexed="60"/>
      <name val="Times New Roman"/>
      <family val="2"/>
      <charset val="204"/>
    </font>
    <font>
      <sz val="14"/>
      <color indexed="10"/>
      <name val="Times New Roman"/>
      <family val="2"/>
      <charset val="204"/>
    </font>
    <font>
      <i/>
      <sz val="14"/>
      <color indexed="23"/>
      <name val="Times New Roman"/>
      <family val="2"/>
      <charset val="204"/>
    </font>
    <font>
      <sz val="12"/>
      <name val="UkrainianPragmatica"/>
      <charset val="204"/>
    </font>
    <font>
      <b/>
      <sz val="18"/>
      <color indexed="62"/>
      <name val="Calibri"/>
      <family val="2"/>
      <charset val="204"/>
    </font>
    <font>
      <sz val="10"/>
      <color indexed="8"/>
      <name val="Calibri"/>
      <family val="2"/>
      <charset val="204"/>
    </font>
    <font>
      <sz val="11"/>
      <color indexed="8"/>
      <name val="Calibri"/>
      <family val="2"/>
    </font>
    <font>
      <b/>
      <sz val="15"/>
      <color indexed="56"/>
      <name val="Calibri"/>
      <family val="2"/>
      <charset val="204"/>
    </font>
    <font>
      <b/>
      <sz val="13"/>
      <color indexed="56"/>
      <name val="Calibri"/>
      <family val="2"/>
      <charset val="204"/>
    </font>
    <font>
      <b/>
      <sz val="11"/>
      <color indexed="56"/>
      <name val="Calibri"/>
      <family val="2"/>
      <charset val="204"/>
    </font>
    <font>
      <b/>
      <sz val="18"/>
      <color indexed="62"/>
      <name val="Cambria"/>
      <family val="2"/>
      <charset val="204"/>
    </font>
    <font>
      <sz val="12"/>
      <name val="Times New Roman"/>
      <family val="1"/>
      <charset val="204"/>
    </font>
    <font>
      <sz val="12"/>
      <color theme="1"/>
      <name val="Calibri"/>
      <family val="2"/>
      <charset val="204"/>
      <scheme val="minor"/>
    </font>
    <font>
      <sz val="11"/>
      <color theme="1"/>
      <name val="Calibri"/>
      <family val="2"/>
      <charset val="204"/>
      <scheme val="minor"/>
    </font>
    <font>
      <b/>
      <sz val="10"/>
      <color theme="1"/>
      <name val="Times New Roman"/>
      <family val="1"/>
      <charset val="204"/>
    </font>
    <font>
      <b/>
      <u/>
      <sz val="10"/>
      <color theme="1"/>
      <name val="Times New Roman"/>
      <family val="1"/>
      <charset val="204"/>
    </font>
    <font>
      <sz val="14"/>
      <color theme="1"/>
      <name val="Calibri"/>
      <family val="2"/>
      <charset val="204"/>
      <scheme val="minor"/>
    </font>
    <font>
      <b/>
      <sz val="12"/>
      <name val="Times New Roman"/>
      <family val="1"/>
      <charset val="204"/>
    </font>
    <font>
      <sz val="9"/>
      <color theme="1"/>
      <name val="Calibri"/>
      <family val="2"/>
      <charset val="204"/>
      <scheme val="minor"/>
    </font>
    <font>
      <sz val="11"/>
      <color theme="1"/>
      <name val="Times New Roman"/>
      <family val="1"/>
      <charset val="204"/>
    </font>
    <font>
      <sz val="10"/>
      <name val="Arial"/>
      <family val="2"/>
      <charset val="204"/>
    </font>
    <font>
      <sz val="8"/>
      <name val="Times New Roman"/>
      <family val="1"/>
      <charset val="204"/>
    </font>
    <font>
      <sz val="7"/>
      <name val="Times New Roman"/>
      <family val="1"/>
      <charset val="204"/>
    </font>
    <font>
      <b/>
      <sz val="8"/>
      <name val="Times New Roman"/>
      <family val="1"/>
      <charset val="204"/>
    </font>
    <font>
      <b/>
      <sz val="7"/>
      <name val="Times New Roman"/>
      <family val="1"/>
      <charset val="204"/>
    </font>
    <font>
      <sz val="9"/>
      <name val="Arial"/>
      <family val="2"/>
    </font>
    <font>
      <sz val="8"/>
      <name val="Arial"/>
      <family val="2"/>
    </font>
    <font>
      <sz val="7"/>
      <name val="Arial"/>
      <family val="2"/>
    </font>
    <font>
      <sz val="9"/>
      <name val="Arial"/>
      <family val="2"/>
      <charset val="204"/>
    </font>
    <font>
      <sz val="9"/>
      <name val="Times New Roman"/>
      <family val="1"/>
      <charset val="204"/>
    </font>
    <font>
      <b/>
      <u/>
      <sz val="12"/>
      <name val="Times New Roman"/>
      <family val="1"/>
      <charset val="204"/>
    </font>
    <font>
      <i/>
      <sz val="12"/>
      <name val="Times New Roman"/>
      <family val="1"/>
      <charset val="204"/>
    </font>
    <font>
      <sz val="8"/>
      <color theme="1"/>
      <name val="Times New Roman"/>
      <family val="1"/>
      <charset val="204"/>
    </font>
    <font>
      <sz val="8"/>
      <color theme="1"/>
      <name val="Calibri"/>
      <family val="2"/>
      <charset val="204"/>
      <scheme val="minor"/>
    </font>
    <font>
      <i/>
      <sz val="12"/>
      <color theme="1"/>
      <name val="Times New Roman"/>
      <family val="1"/>
      <charset val="204"/>
    </font>
    <font>
      <sz val="12"/>
      <color rgb="FF333333"/>
      <name val="Times New Roman"/>
      <family val="1"/>
      <charset val="204"/>
    </font>
    <font>
      <sz val="10"/>
      <color indexed="8"/>
      <name val="Times New Roman"/>
      <family val="1"/>
      <charset val="204"/>
    </font>
    <font>
      <b/>
      <sz val="10"/>
      <color rgb="FF333333"/>
      <name val="Times New Roman"/>
      <family val="1"/>
      <charset val="204"/>
    </font>
  </fonts>
  <fills count="47">
    <fill>
      <patternFill patternType="none"/>
    </fill>
    <fill>
      <patternFill patternType="gray125"/>
    </fill>
    <fill>
      <patternFill patternType="solid">
        <fgColor indexed="9"/>
      </patternFill>
    </fill>
    <fill>
      <patternFill patternType="solid">
        <fgColor indexed="47"/>
      </patternFill>
    </fill>
    <fill>
      <patternFill patternType="solid">
        <fgColor indexed="26"/>
      </patternFill>
    </fill>
    <fill>
      <patternFill patternType="solid">
        <fgColor indexed="27"/>
      </patternFill>
    </fill>
    <fill>
      <patternFill patternType="solid">
        <fgColor indexed="31"/>
      </patternFill>
    </fill>
    <fill>
      <patternFill patternType="solid">
        <fgColor indexed="44"/>
      </patternFill>
    </fill>
    <fill>
      <patternFill patternType="solid">
        <fgColor indexed="31"/>
        <bgColor indexed="64"/>
      </patternFill>
    </fill>
    <fill>
      <patternFill patternType="solid">
        <fgColor indexed="45"/>
      </patternFill>
    </fill>
    <fill>
      <patternFill patternType="solid">
        <fgColor indexed="29"/>
      </patternFill>
    </fill>
    <fill>
      <patternFill patternType="solid">
        <fgColor indexed="45"/>
        <bgColor indexed="64"/>
      </patternFill>
    </fill>
    <fill>
      <patternFill patternType="solid">
        <fgColor indexed="42"/>
      </patternFill>
    </fill>
    <fill>
      <patternFill patternType="solid">
        <fgColor indexed="42"/>
        <bgColor indexed="64"/>
      </patternFill>
    </fill>
    <fill>
      <patternFill patternType="solid">
        <fgColor indexed="46"/>
      </patternFill>
    </fill>
    <fill>
      <patternFill patternType="solid">
        <fgColor indexed="46"/>
        <bgColor indexed="64"/>
      </patternFill>
    </fill>
    <fill>
      <patternFill patternType="solid">
        <fgColor indexed="27"/>
        <bgColor indexed="64"/>
      </patternFill>
    </fill>
    <fill>
      <patternFill patternType="solid">
        <fgColor indexed="47"/>
        <bgColor indexed="64"/>
      </patternFill>
    </fill>
    <fill>
      <patternFill patternType="solid">
        <fgColor indexed="22"/>
      </patternFill>
    </fill>
    <fill>
      <patternFill patternType="solid">
        <fgColor indexed="43"/>
      </patternFill>
    </fill>
    <fill>
      <patternFill patternType="solid">
        <fgColor indexed="44"/>
        <bgColor indexed="64"/>
      </patternFill>
    </fill>
    <fill>
      <patternFill patternType="solid">
        <fgColor indexed="29"/>
        <bgColor indexed="64"/>
      </patternFill>
    </fill>
    <fill>
      <patternFill patternType="solid">
        <fgColor indexed="11"/>
      </patternFill>
    </fill>
    <fill>
      <patternFill patternType="solid">
        <fgColor indexed="11"/>
        <bgColor indexed="64"/>
      </patternFill>
    </fill>
    <fill>
      <patternFill patternType="solid">
        <fgColor indexed="51"/>
      </patternFill>
    </fill>
    <fill>
      <patternFill patternType="solid">
        <fgColor indexed="51"/>
        <bgColor indexed="64"/>
      </patternFill>
    </fill>
    <fill>
      <patternFill patternType="solid">
        <fgColor indexed="22"/>
        <bgColor indexed="64"/>
      </patternFill>
    </fill>
    <fill>
      <patternFill patternType="solid">
        <fgColor indexed="26"/>
        <bgColor indexed="64"/>
      </patternFill>
    </fill>
    <fill>
      <patternFill patternType="solid">
        <fgColor indexed="49"/>
      </patternFill>
    </fill>
    <fill>
      <patternFill patternType="solid">
        <fgColor indexed="30"/>
      </patternFill>
    </fill>
    <fill>
      <patternFill patternType="solid">
        <fgColor indexed="30"/>
        <bgColor indexed="64"/>
      </patternFill>
    </fill>
    <fill>
      <patternFill patternType="solid">
        <fgColor indexed="53"/>
      </patternFill>
    </fill>
    <fill>
      <patternFill patternType="solid">
        <fgColor indexed="36"/>
      </patternFill>
    </fill>
    <fill>
      <patternFill patternType="solid">
        <fgColor indexed="36"/>
        <bgColor indexed="64"/>
      </patternFill>
    </fill>
    <fill>
      <patternFill patternType="solid">
        <fgColor indexed="49"/>
        <bgColor indexed="64"/>
      </patternFill>
    </fill>
    <fill>
      <patternFill patternType="solid">
        <fgColor indexed="52"/>
      </patternFill>
    </fill>
    <fill>
      <patternFill patternType="solid">
        <fgColor indexed="52"/>
        <bgColor indexed="64"/>
      </patternFill>
    </fill>
    <fill>
      <patternFill patternType="solid">
        <fgColor indexed="57"/>
      </patternFill>
    </fill>
    <fill>
      <patternFill patternType="solid">
        <fgColor indexed="10"/>
      </patternFill>
    </fill>
    <fill>
      <patternFill patternType="solid">
        <fgColor indexed="54"/>
      </patternFill>
    </fill>
    <fill>
      <patternFill patternType="solid">
        <fgColor indexed="55"/>
      </patternFill>
    </fill>
    <fill>
      <patternFill patternType="lightGray"/>
    </fill>
    <fill>
      <patternFill patternType="gray0625"/>
    </fill>
    <fill>
      <patternFill patternType="solid">
        <fgColor indexed="62"/>
      </patternFill>
    </fill>
    <fill>
      <patternFill patternType="solid">
        <fgColor indexed="56"/>
      </patternFill>
    </fill>
    <fill>
      <patternFill patternType="solid">
        <fgColor indexed="43"/>
        <bgColor indexed="64"/>
      </patternFill>
    </fill>
    <fill>
      <patternFill patternType="solid">
        <fgColor indexed="55"/>
        <bgColor indexed="64"/>
      </patternFill>
    </fill>
  </fills>
  <borders count="26">
    <border>
      <left/>
      <right/>
      <top/>
      <bottom/>
      <diagonal/>
    </border>
    <border>
      <left style="thin">
        <color indexed="64"/>
      </left>
      <right style="thin">
        <color indexed="64"/>
      </right>
      <top style="thin">
        <color indexed="64"/>
      </top>
      <bottom style="thin">
        <color indexed="64"/>
      </bottom>
      <diagonal/>
    </border>
    <border>
      <left/>
      <right/>
      <top style="thin">
        <color indexed="64"/>
      </top>
      <bottom style="double">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49"/>
      </bottom>
      <diagonal/>
    </border>
    <border>
      <left/>
      <right/>
      <top/>
      <bottom style="thick">
        <color indexed="22"/>
      </bottom>
      <diagonal/>
    </border>
    <border>
      <left/>
      <right/>
      <top/>
      <bottom style="medium">
        <color indexed="49"/>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49"/>
      </top>
      <bottom style="double">
        <color indexed="49"/>
      </bottom>
      <diagonal/>
    </border>
    <border>
      <left/>
      <right/>
      <top/>
      <bottom style="thick">
        <color indexed="62"/>
      </bottom>
      <diagonal/>
    </border>
    <border>
      <left/>
      <right/>
      <top/>
      <bottom style="thick">
        <color indexed="56"/>
      </bottom>
      <diagonal/>
    </border>
    <border>
      <left/>
      <right/>
      <top/>
      <bottom style="thick">
        <color indexed="27"/>
      </bottom>
      <diagonal/>
    </border>
    <border>
      <left/>
      <right/>
      <top/>
      <bottom style="medium">
        <color indexed="30"/>
      </bottom>
      <diagonal/>
    </border>
    <border>
      <left/>
      <right/>
      <top/>
      <bottom style="medium">
        <color indexed="27"/>
      </bottom>
      <diagonal/>
    </border>
    <border>
      <left/>
      <right/>
      <top style="thin">
        <color indexed="62"/>
      </top>
      <bottom style="double">
        <color indexed="62"/>
      </bottom>
      <diagonal/>
    </border>
    <border>
      <left/>
      <right/>
      <top style="thin">
        <color indexed="54"/>
      </top>
      <bottom style="double">
        <color indexed="54"/>
      </bottom>
      <diagonal/>
    </border>
    <border>
      <left/>
      <right/>
      <top style="thin">
        <color indexed="56"/>
      </top>
      <bottom style="double">
        <color indexed="56"/>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diagonal/>
    </border>
  </borders>
  <cellStyleXfs count="2547">
    <xf numFmtId="0" fontId="0" fillId="0" borderId="0"/>
    <xf numFmtId="0" fontId="30" fillId="0" borderId="0"/>
    <xf numFmtId="0" fontId="33" fillId="0" borderId="0">
      <protection locked="0"/>
    </xf>
    <xf numFmtId="0" fontId="33" fillId="0" borderId="0">
      <protection locked="0"/>
    </xf>
    <xf numFmtId="0" fontId="33" fillId="0" borderId="0">
      <protection locked="0"/>
    </xf>
    <xf numFmtId="0" fontId="34" fillId="0" borderId="0">
      <protection locked="0"/>
    </xf>
    <xf numFmtId="0" fontId="34" fillId="0" borderId="0">
      <protection locked="0"/>
    </xf>
    <xf numFmtId="0" fontId="33" fillId="0" borderId="2">
      <protection locked="0"/>
    </xf>
    <xf numFmtId="0" fontId="9" fillId="2" borderId="0" applyNumberFormat="0" applyBorder="0" applyAlignment="0" applyProtection="0"/>
    <xf numFmtId="0" fontId="9" fillId="3" borderId="0" applyNumberFormat="0" applyBorder="0" applyAlignment="0" applyProtection="0"/>
    <xf numFmtId="0" fontId="9" fillId="4" borderId="0" applyNumberFormat="0" applyBorder="0" applyAlignment="0" applyProtection="0"/>
    <xf numFmtId="0" fontId="9" fillId="2" borderId="0" applyNumberFormat="0" applyBorder="0" applyAlignment="0" applyProtection="0"/>
    <xf numFmtId="0" fontId="9" fillId="5" borderId="0" applyNumberFormat="0" applyBorder="0" applyAlignment="0" applyProtection="0"/>
    <xf numFmtId="0" fontId="9" fillId="3" borderId="0" applyNumberFormat="0" applyBorder="0" applyAlignment="0" applyProtection="0"/>
    <xf numFmtId="0" fontId="9" fillId="6" borderId="0" applyNumberFormat="0" applyBorder="0" applyAlignment="0" applyProtection="0"/>
    <xf numFmtId="0" fontId="9" fillId="7" borderId="0" applyNumberFormat="0" applyBorder="0" applyAlignment="0" applyProtection="0"/>
    <xf numFmtId="0" fontId="9" fillId="8" borderId="0" applyNumberFormat="0" applyBorder="0" applyAlignment="0" applyProtection="0"/>
    <xf numFmtId="0" fontId="9" fillId="6" borderId="0" applyNumberFormat="0" applyBorder="0" applyAlignment="0" applyProtection="0"/>
    <xf numFmtId="0" fontId="9" fillId="8" borderId="0" applyNumberFormat="0" applyBorder="0" applyAlignment="0" applyProtection="0"/>
    <xf numFmtId="0" fontId="9" fillId="6" borderId="0" applyNumberFormat="0" applyBorder="0" applyAlignment="0" applyProtection="0"/>
    <xf numFmtId="0" fontId="9"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9" fillId="9" borderId="0" applyNumberFormat="0" applyBorder="0" applyAlignment="0" applyProtection="0"/>
    <xf numFmtId="0" fontId="9" fillId="11" borderId="0" applyNumberFormat="0" applyBorder="0" applyAlignment="0" applyProtection="0"/>
    <xf numFmtId="0" fontId="9" fillId="9" borderId="0" applyNumberFormat="0" applyBorder="0" applyAlignment="0" applyProtection="0"/>
    <xf numFmtId="0" fontId="9" fillId="12" borderId="0" applyNumberFormat="0" applyBorder="0" applyAlignment="0" applyProtection="0"/>
    <xf numFmtId="0" fontId="9" fillId="4" borderId="0" applyNumberFormat="0" applyBorder="0" applyAlignment="0" applyProtection="0"/>
    <xf numFmtId="0" fontId="9" fillId="13" borderId="0" applyNumberFormat="0" applyBorder="0" applyAlignment="0" applyProtection="0"/>
    <xf numFmtId="0" fontId="9" fillId="12" borderId="0" applyNumberFormat="0" applyBorder="0" applyAlignment="0" applyProtection="0"/>
    <xf numFmtId="0" fontId="9" fillId="13" borderId="0" applyNumberFormat="0" applyBorder="0" applyAlignment="0" applyProtection="0"/>
    <xf numFmtId="0" fontId="9" fillId="12" borderId="0" applyNumberFormat="0" applyBorder="0" applyAlignment="0" applyProtection="0"/>
    <xf numFmtId="0" fontId="9" fillId="14" borderId="0" applyNumberFormat="0" applyBorder="0" applyAlignment="0" applyProtection="0"/>
    <xf numFmtId="0" fontId="9" fillId="3" borderId="0" applyNumberFormat="0" applyBorder="0" applyAlignment="0" applyProtection="0"/>
    <xf numFmtId="0" fontId="9" fillId="15"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9" fillId="14" borderId="0" applyNumberFormat="0" applyBorder="0" applyAlignment="0" applyProtection="0"/>
    <xf numFmtId="0" fontId="9" fillId="5" borderId="0" applyNumberFormat="0" applyBorder="0" applyAlignment="0" applyProtection="0"/>
    <xf numFmtId="0" fontId="9" fillId="5" borderId="0" applyNumberFormat="0" applyBorder="0" applyAlignment="0" applyProtection="0"/>
    <xf numFmtId="0" fontId="9" fillId="16" borderId="0" applyNumberFormat="0" applyBorder="0" applyAlignment="0" applyProtection="0"/>
    <xf numFmtId="0" fontId="9" fillId="3" borderId="0" applyNumberFormat="0" applyBorder="0" applyAlignment="0" applyProtection="0"/>
    <xf numFmtId="0" fontId="9" fillId="4" borderId="0" applyNumberFormat="0" applyBorder="0" applyAlignment="0" applyProtection="0"/>
    <xf numFmtId="0" fontId="9" fillId="17" borderId="0" applyNumberFormat="0" applyBorder="0" applyAlignment="0" applyProtection="0"/>
    <xf numFmtId="0" fontId="9" fillId="3" borderId="0" applyNumberFormat="0" applyBorder="0" applyAlignment="0" applyProtection="0"/>
    <xf numFmtId="0" fontId="9" fillId="17" borderId="0" applyNumberFormat="0" applyBorder="0" applyAlignment="0" applyProtection="0"/>
    <xf numFmtId="0" fontId="9" fillId="3" borderId="0" applyNumberFormat="0" applyBorder="0" applyAlignment="0" applyProtection="0"/>
    <xf numFmtId="0" fontId="9" fillId="7" borderId="0" applyNumberFormat="0" applyBorder="0" applyAlignment="0" applyProtection="0"/>
    <xf numFmtId="0" fontId="36" fillId="6" borderId="0" applyNumberFormat="0" applyBorder="0" applyAlignment="0" applyProtection="0"/>
    <xf numFmtId="0" fontId="36" fillId="6" borderId="0" applyNumberFormat="0" applyBorder="0" applyAlignment="0" applyProtection="0"/>
    <xf numFmtId="0" fontId="36" fillId="6" borderId="0" applyNumberFormat="0" applyBorder="0" applyAlignment="0" applyProtection="0"/>
    <xf numFmtId="0" fontId="36" fillId="6" borderId="0" applyNumberFormat="0" applyBorder="0" applyAlignment="0" applyProtection="0"/>
    <xf numFmtId="0" fontId="36" fillId="6" borderId="0" applyNumberFormat="0" applyBorder="0" applyAlignment="0" applyProtection="0"/>
    <xf numFmtId="0" fontId="36" fillId="6" borderId="0" applyNumberFormat="0" applyBorder="0" applyAlignment="0" applyProtection="0"/>
    <xf numFmtId="0" fontId="36" fillId="6" borderId="0" applyNumberFormat="0" applyBorder="0" applyAlignment="0" applyProtection="0"/>
    <xf numFmtId="0" fontId="36" fillId="6" borderId="0" applyNumberFormat="0" applyBorder="0" applyAlignment="0" applyProtection="0"/>
    <xf numFmtId="0" fontId="36" fillId="6" borderId="0" applyNumberFormat="0" applyBorder="0" applyAlignment="0" applyProtection="0"/>
    <xf numFmtId="0" fontId="36" fillId="6" borderId="0" applyNumberFormat="0" applyBorder="0" applyAlignment="0" applyProtection="0"/>
    <xf numFmtId="0" fontId="36" fillId="6" borderId="0" applyNumberFormat="0" applyBorder="0" applyAlignment="0" applyProtection="0"/>
    <xf numFmtId="0" fontId="36" fillId="6" borderId="0" applyNumberFormat="0" applyBorder="0" applyAlignment="0" applyProtection="0"/>
    <xf numFmtId="0" fontId="36" fillId="6" borderId="0" applyNumberFormat="0" applyBorder="0" applyAlignment="0" applyProtection="0"/>
    <xf numFmtId="0" fontId="36" fillId="6" borderId="0" applyNumberFormat="0" applyBorder="0" applyAlignment="0" applyProtection="0"/>
    <xf numFmtId="0" fontId="36" fillId="6" borderId="0" applyNumberFormat="0" applyBorder="0" applyAlignment="0" applyProtection="0"/>
    <xf numFmtId="0" fontId="36" fillId="6" borderId="0" applyNumberFormat="0" applyBorder="0" applyAlignment="0" applyProtection="0"/>
    <xf numFmtId="0" fontId="36" fillId="6" borderId="0" applyNumberFormat="0" applyBorder="0" applyAlignment="0" applyProtection="0"/>
    <xf numFmtId="0" fontId="36" fillId="6" borderId="0" applyNumberFormat="0" applyBorder="0" applyAlignment="0" applyProtection="0"/>
    <xf numFmtId="0" fontId="36" fillId="6" borderId="0" applyNumberFormat="0" applyBorder="0" applyAlignment="0" applyProtection="0"/>
    <xf numFmtId="0" fontId="36" fillId="6" borderId="0" applyNumberFormat="0" applyBorder="0" applyAlignment="0" applyProtection="0"/>
    <xf numFmtId="0" fontId="36" fillId="6" borderId="0" applyNumberFormat="0" applyBorder="0" applyAlignment="0" applyProtection="0"/>
    <xf numFmtId="0" fontId="36" fillId="6" borderId="0" applyNumberFormat="0" applyBorder="0" applyAlignment="0" applyProtection="0"/>
    <xf numFmtId="0" fontId="36" fillId="6" borderId="0" applyNumberFormat="0" applyBorder="0" applyAlignment="0" applyProtection="0"/>
    <xf numFmtId="0" fontId="36" fillId="6" borderId="0" applyNumberFormat="0" applyBorder="0" applyAlignment="0" applyProtection="0"/>
    <xf numFmtId="0" fontId="36" fillId="6" borderId="0" applyNumberFormat="0" applyBorder="0" applyAlignment="0" applyProtection="0"/>
    <xf numFmtId="0" fontId="36" fillId="6" borderId="0" applyNumberFormat="0" applyBorder="0" applyAlignment="0" applyProtection="0"/>
    <xf numFmtId="0" fontId="36" fillId="6" borderId="0" applyNumberFormat="0" applyBorder="0" applyAlignment="0" applyProtection="0"/>
    <xf numFmtId="0" fontId="36" fillId="6" borderId="0" applyNumberFormat="0" applyBorder="0" applyAlignment="0" applyProtection="0"/>
    <xf numFmtId="0" fontId="36" fillId="6" borderId="0" applyNumberFormat="0" applyBorder="0" applyAlignment="0" applyProtection="0"/>
    <xf numFmtId="0" fontId="36" fillId="6" borderId="0" applyNumberFormat="0" applyBorder="0" applyAlignment="0" applyProtection="0"/>
    <xf numFmtId="0" fontId="36" fillId="6" borderId="0" applyNumberFormat="0" applyBorder="0" applyAlignment="0" applyProtection="0"/>
    <xf numFmtId="0" fontId="36" fillId="6" borderId="0" applyNumberFormat="0" applyBorder="0" applyAlignment="0" applyProtection="0"/>
    <xf numFmtId="0" fontId="36" fillId="6" borderId="0" applyNumberFormat="0" applyBorder="0" applyAlignment="0" applyProtection="0"/>
    <xf numFmtId="0" fontId="36" fillId="6" borderId="0" applyNumberFormat="0" applyBorder="0" applyAlignment="0" applyProtection="0"/>
    <xf numFmtId="0" fontId="36" fillId="6" borderId="0" applyNumberFormat="0" applyBorder="0" applyAlignment="0" applyProtection="0"/>
    <xf numFmtId="0" fontId="36" fillId="6" borderId="0" applyNumberFormat="0" applyBorder="0" applyAlignment="0" applyProtection="0"/>
    <xf numFmtId="0" fontId="36" fillId="6" borderId="0" applyNumberFormat="0" applyBorder="0" applyAlignment="0" applyProtection="0"/>
    <xf numFmtId="0" fontId="36" fillId="6" borderId="0" applyNumberFormat="0" applyBorder="0" applyAlignment="0" applyProtection="0"/>
    <xf numFmtId="0" fontId="36" fillId="6" borderId="0" applyNumberFormat="0" applyBorder="0" applyAlignment="0" applyProtection="0"/>
    <xf numFmtId="0" fontId="36" fillId="6" borderId="0" applyNumberFormat="0" applyBorder="0" applyAlignment="0" applyProtection="0"/>
    <xf numFmtId="0" fontId="36" fillId="6" borderId="0" applyNumberFormat="0" applyBorder="0" applyAlignment="0" applyProtection="0"/>
    <xf numFmtId="0" fontId="36" fillId="6" borderId="0" applyNumberFormat="0" applyBorder="0" applyAlignment="0" applyProtection="0"/>
    <xf numFmtId="0" fontId="36" fillId="6" borderId="0" applyNumberFormat="0" applyBorder="0" applyAlignment="0" applyProtection="0"/>
    <xf numFmtId="0" fontId="36" fillId="6" borderId="0" applyNumberFormat="0" applyBorder="0" applyAlignment="0" applyProtection="0"/>
    <xf numFmtId="0" fontId="9" fillId="10" borderId="0" applyNumberFormat="0" applyBorder="0" applyAlignment="0" applyProtection="0"/>
    <xf numFmtId="0" fontId="36" fillId="9" borderId="0" applyNumberFormat="0" applyBorder="0" applyAlignment="0" applyProtection="0"/>
    <xf numFmtId="0" fontId="36" fillId="9" borderId="0" applyNumberFormat="0" applyBorder="0" applyAlignment="0" applyProtection="0"/>
    <xf numFmtId="0" fontId="36" fillId="9" borderId="0" applyNumberFormat="0" applyBorder="0" applyAlignment="0" applyProtection="0"/>
    <xf numFmtId="0" fontId="36" fillId="9" borderId="0" applyNumberFormat="0" applyBorder="0" applyAlignment="0" applyProtection="0"/>
    <xf numFmtId="0" fontId="36" fillId="9" borderId="0" applyNumberFormat="0" applyBorder="0" applyAlignment="0" applyProtection="0"/>
    <xf numFmtId="0" fontId="36" fillId="9" borderId="0" applyNumberFormat="0" applyBorder="0" applyAlignment="0" applyProtection="0"/>
    <xf numFmtId="0" fontId="36" fillId="9" borderId="0" applyNumberFormat="0" applyBorder="0" applyAlignment="0" applyProtection="0"/>
    <xf numFmtId="0" fontId="36" fillId="9" borderId="0" applyNumberFormat="0" applyBorder="0" applyAlignment="0" applyProtection="0"/>
    <xf numFmtId="0" fontId="36" fillId="9" borderId="0" applyNumberFormat="0" applyBorder="0" applyAlignment="0" applyProtection="0"/>
    <xf numFmtId="0" fontId="36" fillId="9" borderId="0" applyNumberFormat="0" applyBorder="0" applyAlignment="0" applyProtection="0"/>
    <xf numFmtId="0" fontId="36" fillId="9" borderId="0" applyNumberFormat="0" applyBorder="0" applyAlignment="0" applyProtection="0"/>
    <xf numFmtId="0" fontId="36" fillId="9" borderId="0" applyNumberFormat="0" applyBorder="0" applyAlignment="0" applyProtection="0"/>
    <xf numFmtId="0" fontId="36" fillId="9" borderId="0" applyNumberFormat="0" applyBorder="0" applyAlignment="0" applyProtection="0"/>
    <xf numFmtId="0" fontId="36" fillId="9" borderId="0" applyNumberFormat="0" applyBorder="0" applyAlignment="0" applyProtection="0"/>
    <xf numFmtId="0" fontId="36" fillId="9" borderId="0" applyNumberFormat="0" applyBorder="0" applyAlignment="0" applyProtection="0"/>
    <xf numFmtId="0" fontId="36" fillId="9" borderId="0" applyNumberFormat="0" applyBorder="0" applyAlignment="0" applyProtection="0"/>
    <xf numFmtId="0" fontId="36" fillId="9" borderId="0" applyNumberFormat="0" applyBorder="0" applyAlignment="0" applyProtection="0"/>
    <xf numFmtId="0" fontId="36" fillId="9" borderId="0" applyNumberFormat="0" applyBorder="0" applyAlignment="0" applyProtection="0"/>
    <xf numFmtId="0" fontId="36" fillId="9" borderId="0" applyNumberFormat="0" applyBorder="0" applyAlignment="0" applyProtection="0"/>
    <xf numFmtId="0" fontId="36" fillId="9" borderId="0" applyNumberFormat="0" applyBorder="0" applyAlignment="0" applyProtection="0"/>
    <xf numFmtId="0" fontId="36" fillId="9" borderId="0" applyNumberFormat="0" applyBorder="0" applyAlignment="0" applyProtection="0"/>
    <xf numFmtId="0" fontId="36" fillId="9" borderId="0" applyNumberFormat="0" applyBorder="0" applyAlignment="0" applyProtection="0"/>
    <xf numFmtId="0" fontId="36" fillId="9" borderId="0" applyNumberFormat="0" applyBorder="0" applyAlignment="0" applyProtection="0"/>
    <xf numFmtId="0" fontId="36" fillId="9" borderId="0" applyNumberFormat="0" applyBorder="0" applyAlignment="0" applyProtection="0"/>
    <xf numFmtId="0" fontId="36" fillId="9" borderId="0" applyNumberFormat="0" applyBorder="0" applyAlignment="0" applyProtection="0"/>
    <xf numFmtId="0" fontId="36" fillId="9" borderId="0" applyNumberFormat="0" applyBorder="0" applyAlignment="0" applyProtection="0"/>
    <xf numFmtId="0" fontId="36" fillId="9" borderId="0" applyNumberFormat="0" applyBorder="0" applyAlignment="0" applyProtection="0"/>
    <xf numFmtId="0" fontId="36" fillId="9" borderId="0" applyNumberFormat="0" applyBorder="0" applyAlignment="0" applyProtection="0"/>
    <xf numFmtId="0" fontId="36" fillId="9" borderId="0" applyNumberFormat="0" applyBorder="0" applyAlignment="0" applyProtection="0"/>
    <xf numFmtId="0" fontId="36" fillId="9" borderId="0" applyNumberFormat="0" applyBorder="0" applyAlignment="0" applyProtection="0"/>
    <xf numFmtId="0" fontId="36" fillId="9" borderId="0" applyNumberFormat="0" applyBorder="0" applyAlignment="0" applyProtection="0"/>
    <xf numFmtId="0" fontId="36" fillId="9" borderId="0" applyNumberFormat="0" applyBorder="0" applyAlignment="0" applyProtection="0"/>
    <xf numFmtId="0" fontId="36" fillId="9" borderId="0" applyNumberFormat="0" applyBorder="0" applyAlignment="0" applyProtection="0"/>
    <xf numFmtId="0" fontId="36" fillId="9" borderId="0" applyNumberFormat="0" applyBorder="0" applyAlignment="0" applyProtection="0"/>
    <xf numFmtId="0" fontId="36" fillId="9" borderId="0" applyNumberFormat="0" applyBorder="0" applyAlignment="0" applyProtection="0"/>
    <xf numFmtId="0" fontId="36" fillId="9" borderId="0" applyNumberFormat="0" applyBorder="0" applyAlignment="0" applyProtection="0"/>
    <xf numFmtId="0" fontId="36" fillId="9" borderId="0" applyNumberFormat="0" applyBorder="0" applyAlignment="0" applyProtection="0"/>
    <xf numFmtId="0" fontId="36" fillId="9" borderId="0" applyNumberFormat="0" applyBorder="0" applyAlignment="0" applyProtection="0"/>
    <xf numFmtId="0" fontId="36" fillId="9" borderId="0" applyNumberFormat="0" applyBorder="0" applyAlignment="0" applyProtection="0"/>
    <xf numFmtId="0" fontId="36" fillId="9" borderId="0" applyNumberFormat="0" applyBorder="0" applyAlignment="0" applyProtection="0"/>
    <xf numFmtId="0" fontId="36" fillId="9" borderId="0" applyNumberFormat="0" applyBorder="0" applyAlignment="0" applyProtection="0"/>
    <xf numFmtId="0" fontId="36" fillId="9" borderId="0" applyNumberFormat="0" applyBorder="0" applyAlignment="0" applyProtection="0"/>
    <xf numFmtId="0" fontId="36" fillId="9" borderId="0" applyNumberFormat="0" applyBorder="0" applyAlignment="0" applyProtection="0"/>
    <xf numFmtId="0" fontId="36" fillId="9" borderId="0" applyNumberFormat="0" applyBorder="0" applyAlignment="0" applyProtection="0"/>
    <xf numFmtId="0" fontId="9" fillId="4" borderId="0" applyNumberFormat="0" applyBorder="0" applyAlignment="0" applyProtection="0"/>
    <xf numFmtId="0" fontId="36" fillId="12" borderId="0" applyNumberFormat="0" applyBorder="0" applyAlignment="0" applyProtection="0"/>
    <xf numFmtId="0" fontId="36" fillId="12" borderId="0" applyNumberFormat="0" applyBorder="0" applyAlignment="0" applyProtection="0"/>
    <xf numFmtId="0" fontId="36" fillId="12" borderId="0" applyNumberFormat="0" applyBorder="0" applyAlignment="0" applyProtection="0"/>
    <xf numFmtId="0" fontId="36" fillId="12" borderId="0" applyNumberFormat="0" applyBorder="0" applyAlignment="0" applyProtection="0"/>
    <xf numFmtId="0" fontId="36" fillId="12" borderId="0" applyNumberFormat="0" applyBorder="0" applyAlignment="0" applyProtection="0"/>
    <xf numFmtId="0" fontId="36" fillId="12" borderId="0" applyNumberFormat="0" applyBorder="0" applyAlignment="0" applyProtection="0"/>
    <xf numFmtId="0" fontId="36" fillId="12" borderId="0" applyNumberFormat="0" applyBorder="0" applyAlignment="0" applyProtection="0"/>
    <xf numFmtId="0" fontId="36" fillId="12" borderId="0" applyNumberFormat="0" applyBorder="0" applyAlignment="0" applyProtection="0"/>
    <xf numFmtId="0" fontId="36" fillId="12" borderId="0" applyNumberFormat="0" applyBorder="0" applyAlignment="0" applyProtection="0"/>
    <xf numFmtId="0" fontId="36" fillId="12" borderId="0" applyNumberFormat="0" applyBorder="0" applyAlignment="0" applyProtection="0"/>
    <xf numFmtId="0" fontId="36" fillId="12" borderId="0" applyNumberFormat="0" applyBorder="0" applyAlignment="0" applyProtection="0"/>
    <xf numFmtId="0" fontId="36" fillId="12" borderId="0" applyNumberFormat="0" applyBorder="0" applyAlignment="0" applyProtection="0"/>
    <xf numFmtId="0" fontId="36" fillId="12" borderId="0" applyNumberFormat="0" applyBorder="0" applyAlignment="0" applyProtection="0"/>
    <xf numFmtId="0" fontId="36" fillId="12" borderId="0" applyNumberFormat="0" applyBorder="0" applyAlignment="0" applyProtection="0"/>
    <xf numFmtId="0" fontId="36" fillId="12" borderId="0" applyNumberFormat="0" applyBorder="0" applyAlignment="0" applyProtection="0"/>
    <xf numFmtId="0" fontId="36" fillId="12" borderId="0" applyNumberFormat="0" applyBorder="0" applyAlignment="0" applyProtection="0"/>
    <xf numFmtId="0" fontId="36" fillId="12" borderId="0" applyNumberFormat="0" applyBorder="0" applyAlignment="0" applyProtection="0"/>
    <xf numFmtId="0" fontId="36" fillId="12" borderId="0" applyNumberFormat="0" applyBorder="0" applyAlignment="0" applyProtection="0"/>
    <xf numFmtId="0" fontId="36" fillId="12" borderId="0" applyNumberFormat="0" applyBorder="0" applyAlignment="0" applyProtection="0"/>
    <xf numFmtId="0" fontId="36" fillId="12" borderId="0" applyNumberFormat="0" applyBorder="0" applyAlignment="0" applyProtection="0"/>
    <xf numFmtId="0" fontId="36" fillId="12" borderId="0" applyNumberFormat="0" applyBorder="0" applyAlignment="0" applyProtection="0"/>
    <xf numFmtId="0" fontId="36" fillId="12" borderId="0" applyNumberFormat="0" applyBorder="0" applyAlignment="0" applyProtection="0"/>
    <xf numFmtId="0" fontId="36" fillId="12" borderId="0" applyNumberFormat="0" applyBorder="0" applyAlignment="0" applyProtection="0"/>
    <xf numFmtId="0" fontId="36" fillId="12" borderId="0" applyNumberFormat="0" applyBorder="0" applyAlignment="0" applyProtection="0"/>
    <xf numFmtId="0" fontId="36" fillId="12" borderId="0" applyNumberFormat="0" applyBorder="0" applyAlignment="0" applyProtection="0"/>
    <xf numFmtId="0" fontId="36" fillId="12" borderId="0" applyNumberFormat="0" applyBorder="0" applyAlignment="0" applyProtection="0"/>
    <xf numFmtId="0" fontId="36" fillId="12" borderId="0" applyNumberFormat="0" applyBorder="0" applyAlignment="0" applyProtection="0"/>
    <xf numFmtId="0" fontId="36" fillId="12" borderId="0" applyNumberFormat="0" applyBorder="0" applyAlignment="0" applyProtection="0"/>
    <xf numFmtId="0" fontId="36" fillId="12" borderId="0" applyNumberFormat="0" applyBorder="0" applyAlignment="0" applyProtection="0"/>
    <xf numFmtId="0" fontId="36" fillId="12" borderId="0" applyNumberFormat="0" applyBorder="0" applyAlignment="0" applyProtection="0"/>
    <xf numFmtId="0" fontId="36" fillId="12" borderId="0" applyNumberFormat="0" applyBorder="0" applyAlignment="0" applyProtection="0"/>
    <xf numFmtId="0" fontId="36" fillId="12" borderId="0" applyNumberFormat="0" applyBorder="0" applyAlignment="0" applyProtection="0"/>
    <xf numFmtId="0" fontId="36" fillId="12" borderId="0" applyNumberFormat="0" applyBorder="0" applyAlignment="0" applyProtection="0"/>
    <xf numFmtId="0" fontId="36" fillId="12" borderId="0" applyNumberFormat="0" applyBorder="0" applyAlignment="0" applyProtection="0"/>
    <xf numFmtId="0" fontId="36" fillId="12" borderId="0" applyNumberFormat="0" applyBorder="0" applyAlignment="0" applyProtection="0"/>
    <xf numFmtId="0" fontId="36" fillId="12" borderId="0" applyNumberFormat="0" applyBorder="0" applyAlignment="0" applyProtection="0"/>
    <xf numFmtId="0" fontId="36" fillId="12" borderId="0" applyNumberFormat="0" applyBorder="0" applyAlignment="0" applyProtection="0"/>
    <xf numFmtId="0" fontId="36" fillId="12" borderId="0" applyNumberFormat="0" applyBorder="0" applyAlignment="0" applyProtection="0"/>
    <xf numFmtId="0" fontId="36" fillId="12" borderId="0" applyNumberFormat="0" applyBorder="0" applyAlignment="0" applyProtection="0"/>
    <xf numFmtId="0" fontId="36" fillId="12" borderId="0" applyNumberFormat="0" applyBorder="0" applyAlignment="0" applyProtection="0"/>
    <xf numFmtId="0" fontId="36" fillId="12" borderId="0" applyNumberFormat="0" applyBorder="0" applyAlignment="0" applyProtection="0"/>
    <xf numFmtId="0" fontId="36" fillId="12" borderId="0" applyNumberFormat="0" applyBorder="0" applyAlignment="0" applyProtection="0"/>
    <xf numFmtId="0" fontId="36" fillId="12" borderId="0" applyNumberFormat="0" applyBorder="0" applyAlignment="0" applyProtection="0"/>
    <xf numFmtId="0" fontId="36" fillId="12" borderId="0" applyNumberFormat="0" applyBorder="0" applyAlignment="0" applyProtection="0"/>
    <xf numFmtId="0" fontId="9" fillId="3" borderId="0" applyNumberFormat="0" applyBorder="0" applyAlignment="0" applyProtection="0"/>
    <xf numFmtId="0" fontId="36" fillId="14" borderId="0" applyNumberFormat="0" applyBorder="0" applyAlignment="0" applyProtection="0"/>
    <xf numFmtId="0" fontId="36" fillId="14" borderId="0" applyNumberFormat="0" applyBorder="0" applyAlignment="0" applyProtection="0"/>
    <xf numFmtId="0" fontId="36" fillId="14" borderId="0" applyNumberFormat="0" applyBorder="0" applyAlignment="0" applyProtection="0"/>
    <xf numFmtId="0" fontId="36" fillId="14" borderId="0" applyNumberFormat="0" applyBorder="0" applyAlignment="0" applyProtection="0"/>
    <xf numFmtId="0" fontId="36" fillId="14" borderId="0" applyNumberFormat="0" applyBorder="0" applyAlignment="0" applyProtection="0"/>
    <xf numFmtId="0" fontId="36" fillId="14" borderId="0" applyNumberFormat="0" applyBorder="0" applyAlignment="0" applyProtection="0"/>
    <xf numFmtId="0" fontId="36" fillId="14" borderId="0" applyNumberFormat="0" applyBorder="0" applyAlignment="0" applyProtection="0"/>
    <xf numFmtId="0" fontId="36" fillId="14" borderId="0" applyNumberFormat="0" applyBorder="0" applyAlignment="0" applyProtection="0"/>
    <xf numFmtId="0" fontId="36" fillId="14" borderId="0" applyNumberFormat="0" applyBorder="0" applyAlignment="0" applyProtection="0"/>
    <xf numFmtId="0" fontId="36" fillId="14" borderId="0" applyNumberFormat="0" applyBorder="0" applyAlignment="0" applyProtection="0"/>
    <xf numFmtId="0" fontId="36" fillId="14" borderId="0" applyNumberFormat="0" applyBorder="0" applyAlignment="0" applyProtection="0"/>
    <xf numFmtId="0" fontId="36" fillId="14" borderId="0" applyNumberFormat="0" applyBorder="0" applyAlignment="0" applyProtection="0"/>
    <xf numFmtId="0" fontId="36" fillId="14" borderId="0" applyNumberFormat="0" applyBorder="0" applyAlignment="0" applyProtection="0"/>
    <xf numFmtId="0" fontId="36" fillId="14" borderId="0" applyNumberFormat="0" applyBorder="0" applyAlignment="0" applyProtection="0"/>
    <xf numFmtId="0" fontId="36" fillId="14" borderId="0" applyNumberFormat="0" applyBorder="0" applyAlignment="0" applyProtection="0"/>
    <xf numFmtId="0" fontId="36" fillId="14" borderId="0" applyNumberFormat="0" applyBorder="0" applyAlignment="0" applyProtection="0"/>
    <xf numFmtId="0" fontId="36" fillId="14" borderId="0" applyNumberFormat="0" applyBorder="0" applyAlignment="0" applyProtection="0"/>
    <xf numFmtId="0" fontId="36" fillId="14" borderId="0" applyNumberFormat="0" applyBorder="0" applyAlignment="0" applyProtection="0"/>
    <xf numFmtId="0" fontId="36" fillId="14" borderId="0" applyNumberFormat="0" applyBorder="0" applyAlignment="0" applyProtection="0"/>
    <xf numFmtId="0" fontId="36" fillId="14" borderId="0" applyNumberFormat="0" applyBorder="0" applyAlignment="0" applyProtection="0"/>
    <xf numFmtId="0" fontId="36" fillId="14" borderId="0" applyNumberFormat="0" applyBorder="0" applyAlignment="0" applyProtection="0"/>
    <xf numFmtId="0" fontId="36" fillId="14" borderId="0" applyNumberFormat="0" applyBorder="0" applyAlignment="0" applyProtection="0"/>
    <xf numFmtId="0" fontId="36" fillId="14" borderId="0" applyNumberFormat="0" applyBorder="0" applyAlignment="0" applyProtection="0"/>
    <xf numFmtId="0" fontId="36" fillId="14" borderId="0" applyNumberFormat="0" applyBorder="0" applyAlignment="0" applyProtection="0"/>
    <xf numFmtId="0" fontId="36" fillId="14" borderId="0" applyNumberFormat="0" applyBorder="0" applyAlignment="0" applyProtection="0"/>
    <xf numFmtId="0" fontId="36" fillId="14" borderId="0" applyNumberFormat="0" applyBorder="0" applyAlignment="0" applyProtection="0"/>
    <xf numFmtId="0" fontId="36" fillId="14" borderId="0" applyNumberFormat="0" applyBorder="0" applyAlignment="0" applyProtection="0"/>
    <xf numFmtId="0" fontId="36" fillId="14" borderId="0" applyNumberFormat="0" applyBorder="0" applyAlignment="0" applyProtection="0"/>
    <xf numFmtId="0" fontId="36" fillId="14" borderId="0" applyNumberFormat="0" applyBorder="0" applyAlignment="0" applyProtection="0"/>
    <xf numFmtId="0" fontId="36" fillId="14" borderId="0" applyNumberFormat="0" applyBorder="0" applyAlignment="0" applyProtection="0"/>
    <xf numFmtId="0" fontId="36" fillId="14" borderId="0" applyNumberFormat="0" applyBorder="0" applyAlignment="0" applyProtection="0"/>
    <xf numFmtId="0" fontId="36" fillId="14" borderId="0" applyNumberFormat="0" applyBorder="0" applyAlignment="0" applyProtection="0"/>
    <xf numFmtId="0" fontId="36" fillId="14" borderId="0" applyNumberFormat="0" applyBorder="0" applyAlignment="0" applyProtection="0"/>
    <xf numFmtId="0" fontId="36" fillId="14" borderId="0" applyNumberFormat="0" applyBorder="0" applyAlignment="0" applyProtection="0"/>
    <xf numFmtId="0" fontId="36" fillId="14" borderId="0" applyNumberFormat="0" applyBorder="0" applyAlignment="0" applyProtection="0"/>
    <xf numFmtId="0" fontId="36" fillId="14" borderId="0" applyNumberFormat="0" applyBorder="0" applyAlignment="0" applyProtection="0"/>
    <xf numFmtId="0" fontId="36" fillId="14" borderId="0" applyNumberFormat="0" applyBorder="0" applyAlignment="0" applyProtection="0"/>
    <xf numFmtId="0" fontId="36" fillId="14" borderId="0" applyNumberFormat="0" applyBorder="0" applyAlignment="0" applyProtection="0"/>
    <xf numFmtId="0" fontId="36" fillId="14" borderId="0" applyNumberFormat="0" applyBorder="0" applyAlignment="0" applyProtection="0"/>
    <xf numFmtId="0" fontId="36" fillId="14" borderId="0" applyNumberFormat="0" applyBorder="0" applyAlignment="0" applyProtection="0"/>
    <xf numFmtId="0" fontId="36" fillId="14" borderId="0" applyNumberFormat="0" applyBorder="0" applyAlignment="0" applyProtection="0"/>
    <xf numFmtId="0" fontId="36" fillId="14" borderId="0" applyNumberFormat="0" applyBorder="0" applyAlignment="0" applyProtection="0"/>
    <xf numFmtId="0" fontId="36" fillId="14" borderId="0" applyNumberFormat="0" applyBorder="0" applyAlignment="0" applyProtection="0"/>
    <xf numFmtId="0" fontId="36" fillId="14" borderId="0" applyNumberFormat="0" applyBorder="0" applyAlignment="0" applyProtection="0"/>
    <xf numFmtId="0" fontId="9" fillId="5" borderId="0" applyNumberFormat="0" applyBorder="0" applyAlignment="0" applyProtection="0"/>
    <xf numFmtId="0" fontId="36" fillId="5" borderId="0" applyNumberFormat="0" applyBorder="0" applyAlignment="0" applyProtection="0"/>
    <xf numFmtId="0" fontId="36" fillId="5" borderId="0" applyNumberFormat="0" applyBorder="0" applyAlignment="0" applyProtection="0"/>
    <xf numFmtId="0" fontId="36" fillId="5" borderId="0" applyNumberFormat="0" applyBorder="0" applyAlignment="0" applyProtection="0"/>
    <xf numFmtId="0" fontId="36" fillId="5" borderId="0" applyNumberFormat="0" applyBorder="0" applyAlignment="0" applyProtection="0"/>
    <xf numFmtId="0" fontId="36" fillId="5" borderId="0" applyNumberFormat="0" applyBorder="0" applyAlignment="0" applyProtection="0"/>
    <xf numFmtId="0" fontId="36" fillId="5" borderId="0" applyNumberFormat="0" applyBorder="0" applyAlignment="0" applyProtection="0"/>
    <xf numFmtId="0" fontId="36" fillId="5" borderId="0" applyNumberFormat="0" applyBorder="0" applyAlignment="0" applyProtection="0"/>
    <xf numFmtId="0" fontId="36" fillId="5" borderId="0" applyNumberFormat="0" applyBorder="0" applyAlignment="0" applyProtection="0"/>
    <xf numFmtId="0" fontId="36" fillId="5" borderId="0" applyNumberFormat="0" applyBorder="0" applyAlignment="0" applyProtection="0"/>
    <xf numFmtId="0" fontId="36" fillId="5" borderId="0" applyNumberFormat="0" applyBorder="0" applyAlignment="0" applyProtection="0"/>
    <xf numFmtId="0" fontId="36" fillId="5" borderId="0" applyNumberFormat="0" applyBorder="0" applyAlignment="0" applyProtection="0"/>
    <xf numFmtId="0" fontId="36" fillId="5" borderId="0" applyNumberFormat="0" applyBorder="0" applyAlignment="0" applyProtection="0"/>
    <xf numFmtId="0" fontId="36" fillId="5" borderId="0" applyNumberFormat="0" applyBorder="0" applyAlignment="0" applyProtection="0"/>
    <xf numFmtId="0" fontId="36" fillId="5" borderId="0" applyNumberFormat="0" applyBorder="0" applyAlignment="0" applyProtection="0"/>
    <xf numFmtId="0" fontId="36" fillId="5" borderId="0" applyNumberFormat="0" applyBorder="0" applyAlignment="0" applyProtection="0"/>
    <xf numFmtId="0" fontId="36" fillId="5" borderId="0" applyNumberFormat="0" applyBorder="0" applyAlignment="0" applyProtection="0"/>
    <xf numFmtId="0" fontId="36" fillId="5" borderId="0" applyNumberFormat="0" applyBorder="0" applyAlignment="0" applyProtection="0"/>
    <xf numFmtId="0" fontId="36" fillId="5" borderId="0" applyNumberFormat="0" applyBorder="0" applyAlignment="0" applyProtection="0"/>
    <xf numFmtId="0" fontId="36" fillId="5" borderId="0" applyNumberFormat="0" applyBorder="0" applyAlignment="0" applyProtection="0"/>
    <xf numFmtId="0" fontId="36" fillId="5" borderId="0" applyNumberFormat="0" applyBorder="0" applyAlignment="0" applyProtection="0"/>
    <xf numFmtId="0" fontId="36" fillId="5" borderId="0" applyNumberFormat="0" applyBorder="0" applyAlignment="0" applyProtection="0"/>
    <xf numFmtId="0" fontId="36" fillId="5" borderId="0" applyNumberFormat="0" applyBorder="0" applyAlignment="0" applyProtection="0"/>
    <xf numFmtId="0" fontId="36" fillId="5" borderId="0" applyNumberFormat="0" applyBorder="0" applyAlignment="0" applyProtection="0"/>
    <xf numFmtId="0" fontId="36" fillId="5" borderId="0" applyNumberFormat="0" applyBorder="0" applyAlignment="0" applyProtection="0"/>
    <xf numFmtId="0" fontId="36" fillId="5" borderId="0" applyNumberFormat="0" applyBorder="0" applyAlignment="0" applyProtection="0"/>
    <xf numFmtId="0" fontId="36" fillId="5" borderId="0" applyNumberFormat="0" applyBorder="0" applyAlignment="0" applyProtection="0"/>
    <xf numFmtId="0" fontId="36" fillId="5" borderId="0" applyNumberFormat="0" applyBorder="0" applyAlignment="0" applyProtection="0"/>
    <xf numFmtId="0" fontId="36" fillId="5" borderId="0" applyNumberFormat="0" applyBorder="0" applyAlignment="0" applyProtection="0"/>
    <xf numFmtId="0" fontId="36" fillId="5" borderId="0" applyNumberFormat="0" applyBorder="0" applyAlignment="0" applyProtection="0"/>
    <xf numFmtId="0" fontId="36" fillId="5" borderId="0" applyNumberFormat="0" applyBorder="0" applyAlignment="0" applyProtection="0"/>
    <xf numFmtId="0" fontId="36" fillId="5" borderId="0" applyNumberFormat="0" applyBorder="0" applyAlignment="0" applyProtection="0"/>
    <xf numFmtId="0" fontId="36" fillId="5" borderId="0" applyNumberFormat="0" applyBorder="0" applyAlignment="0" applyProtection="0"/>
    <xf numFmtId="0" fontId="36" fillId="5" borderId="0" applyNumberFormat="0" applyBorder="0" applyAlignment="0" applyProtection="0"/>
    <xf numFmtId="0" fontId="36" fillId="5" borderId="0" applyNumberFormat="0" applyBorder="0" applyAlignment="0" applyProtection="0"/>
    <xf numFmtId="0" fontId="36" fillId="5" borderId="0" applyNumberFormat="0" applyBorder="0" applyAlignment="0" applyProtection="0"/>
    <xf numFmtId="0" fontId="36" fillId="5" borderId="0" applyNumberFormat="0" applyBorder="0" applyAlignment="0" applyProtection="0"/>
    <xf numFmtId="0" fontId="36" fillId="5" borderId="0" applyNumberFormat="0" applyBorder="0" applyAlignment="0" applyProtection="0"/>
    <xf numFmtId="0" fontId="36" fillId="5" borderId="0" applyNumberFormat="0" applyBorder="0" applyAlignment="0" applyProtection="0"/>
    <xf numFmtId="0" fontId="36" fillId="5" borderId="0" applyNumberFormat="0" applyBorder="0" applyAlignment="0" applyProtection="0"/>
    <xf numFmtId="0" fontId="36" fillId="5" borderId="0" applyNumberFormat="0" applyBorder="0" applyAlignment="0" applyProtection="0"/>
    <xf numFmtId="0" fontId="36" fillId="5" borderId="0" applyNumberFormat="0" applyBorder="0" applyAlignment="0" applyProtection="0"/>
    <xf numFmtId="0" fontId="36" fillId="5" borderId="0" applyNumberFormat="0" applyBorder="0" applyAlignment="0" applyProtection="0"/>
    <xf numFmtId="0" fontId="36" fillId="5" borderId="0" applyNumberFormat="0" applyBorder="0" applyAlignment="0" applyProtection="0"/>
    <xf numFmtId="0" fontId="36" fillId="5" borderId="0" applyNumberFormat="0" applyBorder="0" applyAlignment="0" applyProtection="0"/>
    <xf numFmtId="0" fontId="9" fillId="4" borderId="0" applyNumberFormat="0" applyBorder="0" applyAlignment="0" applyProtection="0"/>
    <xf numFmtId="0" fontId="36" fillId="3" borderId="0" applyNumberFormat="0" applyBorder="0" applyAlignment="0" applyProtection="0"/>
    <xf numFmtId="0" fontId="36" fillId="3" borderId="0" applyNumberFormat="0" applyBorder="0" applyAlignment="0" applyProtection="0"/>
    <xf numFmtId="0" fontId="36" fillId="3" borderId="0" applyNumberFormat="0" applyBorder="0" applyAlignment="0" applyProtection="0"/>
    <xf numFmtId="0" fontId="36" fillId="3" borderId="0" applyNumberFormat="0" applyBorder="0" applyAlignment="0" applyProtection="0"/>
    <xf numFmtId="0" fontId="36" fillId="3" borderId="0" applyNumberFormat="0" applyBorder="0" applyAlignment="0" applyProtection="0"/>
    <xf numFmtId="0" fontId="36" fillId="3" borderId="0" applyNumberFormat="0" applyBorder="0" applyAlignment="0" applyProtection="0"/>
    <xf numFmtId="0" fontId="36" fillId="3" borderId="0" applyNumberFormat="0" applyBorder="0" applyAlignment="0" applyProtection="0"/>
    <xf numFmtId="0" fontId="36" fillId="3" borderId="0" applyNumberFormat="0" applyBorder="0" applyAlignment="0" applyProtection="0"/>
    <xf numFmtId="0" fontId="36" fillId="3" borderId="0" applyNumberFormat="0" applyBorder="0" applyAlignment="0" applyProtection="0"/>
    <xf numFmtId="0" fontId="36" fillId="3" borderId="0" applyNumberFormat="0" applyBorder="0" applyAlignment="0" applyProtection="0"/>
    <xf numFmtId="0" fontId="36" fillId="3" borderId="0" applyNumberFormat="0" applyBorder="0" applyAlignment="0" applyProtection="0"/>
    <xf numFmtId="0" fontId="36" fillId="3" borderId="0" applyNumberFormat="0" applyBorder="0" applyAlignment="0" applyProtection="0"/>
    <xf numFmtId="0" fontId="36" fillId="3" borderId="0" applyNumberFormat="0" applyBorder="0" applyAlignment="0" applyProtection="0"/>
    <xf numFmtId="0" fontId="36" fillId="3" borderId="0" applyNumberFormat="0" applyBorder="0" applyAlignment="0" applyProtection="0"/>
    <xf numFmtId="0" fontId="36" fillId="3" borderId="0" applyNumberFormat="0" applyBorder="0" applyAlignment="0" applyProtection="0"/>
    <xf numFmtId="0" fontId="36" fillId="3" borderId="0" applyNumberFormat="0" applyBorder="0" applyAlignment="0" applyProtection="0"/>
    <xf numFmtId="0" fontId="36" fillId="3" borderId="0" applyNumberFormat="0" applyBorder="0" applyAlignment="0" applyProtection="0"/>
    <xf numFmtId="0" fontId="36" fillId="3" borderId="0" applyNumberFormat="0" applyBorder="0" applyAlignment="0" applyProtection="0"/>
    <xf numFmtId="0" fontId="36" fillId="3" borderId="0" applyNumberFormat="0" applyBorder="0" applyAlignment="0" applyProtection="0"/>
    <xf numFmtId="0" fontId="36" fillId="3" borderId="0" applyNumberFormat="0" applyBorder="0" applyAlignment="0" applyProtection="0"/>
    <xf numFmtId="0" fontId="36" fillId="3" borderId="0" applyNumberFormat="0" applyBorder="0" applyAlignment="0" applyProtection="0"/>
    <xf numFmtId="0" fontId="36" fillId="3" borderId="0" applyNumberFormat="0" applyBorder="0" applyAlignment="0" applyProtection="0"/>
    <xf numFmtId="0" fontId="36" fillId="3" borderId="0" applyNumberFormat="0" applyBorder="0" applyAlignment="0" applyProtection="0"/>
    <xf numFmtId="0" fontId="36" fillId="3" borderId="0" applyNumberFormat="0" applyBorder="0" applyAlignment="0" applyProtection="0"/>
    <xf numFmtId="0" fontId="36" fillId="3" borderId="0" applyNumberFormat="0" applyBorder="0" applyAlignment="0" applyProtection="0"/>
    <xf numFmtId="0" fontId="36" fillId="3" borderId="0" applyNumberFormat="0" applyBorder="0" applyAlignment="0" applyProtection="0"/>
    <xf numFmtId="0" fontId="36" fillId="3" borderId="0" applyNumberFormat="0" applyBorder="0" applyAlignment="0" applyProtection="0"/>
    <xf numFmtId="0" fontId="36" fillId="3" borderId="0" applyNumberFormat="0" applyBorder="0" applyAlignment="0" applyProtection="0"/>
    <xf numFmtId="0" fontId="36" fillId="3" borderId="0" applyNumberFormat="0" applyBorder="0" applyAlignment="0" applyProtection="0"/>
    <xf numFmtId="0" fontId="36" fillId="3" borderId="0" applyNumberFormat="0" applyBorder="0" applyAlignment="0" applyProtection="0"/>
    <xf numFmtId="0" fontId="36" fillId="3" borderId="0" applyNumberFormat="0" applyBorder="0" applyAlignment="0" applyProtection="0"/>
    <xf numFmtId="0" fontId="36" fillId="3" borderId="0" applyNumberFormat="0" applyBorder="0" applyAlignment="0" applyProtection="0"/>
    <xf numFmtId="0" fontId="36" fillId="3" borderId="0" applyNumberFormat="0" applyBorder="0" applyAlignment="0" applyProtection="0"/>
    <xf numFmtId="0" fontId="36" fillId="3" borderId="0" applyNumberFormat="0" applyBorder="0" applyAlignment="0" applyProtection="0"/>
    <xf numFmtId="0" fontId="36" fillId="3" borderId="0" applyNumberFormat="0" applyBorder="0" applyAlignment="0" applyProtection="0"/>
    <xf numFmtId="0" fontId="36" fillId="3" borderId="0" applyNumberFormat="0" applyBorder="0" applyAlignment="0" applyProtection="0"/>
    <xf numFmtId="0" fontId="36" fillId="3" borderId="0" applyNumberFormat="0" applyBorder="0" applyAlignment="0" applyProtection="0"/>
    <xf numFmtId="0" fontId="36" fillId="3" borderId="0" applyNumberFormat="0" applyBorder="0" applyAlignment="0" applyProtection="0"/>
    <xf numFmtId="0" fontId="36" fillId="3" borderId="0" applyNumberFormat="0" applyBorder="0" applyAlignment="0" applyProtection="0"/>
    <xf numFmtId="0" fontId="36" fillId="3" borderId="0" applyNumberFormat="0" applyBorder="0" applyAlignment="0" applyProtection="0"/>
    <xf numFmtId="0" fontId="36" fillId="3" borderId="0" applyNumberFormat="0" applyBorder="0" applyAlignment="0" applyProtection="0"/>
    <xf numFmtId="0" fontId="36" fillId="3" borderId="0" applyNumberFormat="0" applyBorder="0" applyAlignment="0" applyProtection="0"/>
    <xf numFmtId="0" fontId="36" fillId="3" borderId="0" applyNumberFormat="0" applyBorder="0" applyAlignment="0" applyProtection="0"/>
    <xf numFmtId="0" fontId="36" fillId="3" borderId="0" applyNumberFormat="0" applyBorder="0" applyAlignment="0" applyProtection="0"/>
    <xf numFmtId="0" fontId="9" fillId="6" borderId="0" applyNumberFormat="0" applyBorder="0" applyAlignment="0" applyProtection="0"/>
    <xf numFmtId="0" fontId="9" fillId="3" borderId="0" applyNumberFormat="0" applyBorder="0" applyAlignment="0" applyProtection="0"/>
    <xf numFmtId="0" fontId="9" fillId="2" borderId="0" applyNumberFormat="0" applyBorder="0" applyAlignment="0" applyProtection="0"/>
    <xf numFmtId="0" fontId="9" fillId="4" borderId="0" applyNumberFormat="0" applyBorder="0" applyAlignment="0" applyProtection="0"/>
    <xf numFmtId="0" fontId="9" fillId="5" borderId="0" applyNumberFormat="0" applyBorder="0" applyAlignment="0" applyProtection="0"/>
    <xf numFmtId="0" fontId="9" fillId="12" borderId="0" applyNumberFormat="0" applyBorder="0" applyAlignment="0" applyProtection="0"/>
    <xf numFmtId="0" fontId="9" fillId="17" borderId="0" applyNumberFormat="0" applyBorder="0" applyAlignment="0" applyProtection="0">
      <alignment vertical="center"/>
    </xf>
    <xf numFmtId="0" fontId="9" fillId="17" borderId="0" applyNumberFormat="0" applyBorder="0" applyAlignment="0" applyProtection="0">
      <alignment vertical="center"/>
    </xf>
    <xf numFmtId="0" fontId="9" fillId="17" borderId="0" applyNumberFormat="0" applyBorder="0" applyAlignment="0" applyProtection="0">
      <alignment vertical="center"/>
    </xf>
    <xf numFmtId="0" fontId="9" fillId="17" borderId="0" applyNumberFormat="0" applyBorder="0" applyAlignment="0" applyProtection="0">
      <alignment vertical="center"/>
    </xf>
    <xf numFmtId="0" fontId="9" fillId="17" borderId="0" applyNumberFormat="0" applyBorder="0" applyAlignment="0" applyProtection="0">
      <alignment vertical="center"/>
    </xf>
    <xf numFmtId="0" fontId="9" fillId="17" borderId="0" applyNumberFormat="0" applyBorder="0" applyAlignment="0" applyProtection="0">
      <alignment vertical="center"/>
    </xf>
    <xf numFmtId="0" fontId="9" fillId="18" borderId="0" applyNumberFormat="0" applyBorder="0" applyAlignment="0" applyProtection="0"/>
    <xf numFmtId="0" fontId="9" fillId="10" borderId="0" applyNumberFormat="0" applyBorder="0" applyAlignment="0" applyProtection="0"/>
    <xf numFmtId="0" fontId="9" fillId="19" borderId="0" applyNumberFormat="0" applyBorder="0" applyAlignment="0" applyProtection="0"/>
    <xf numFmtId="0" fontId="9" fillId="18" borderId="0" applyNumberFormat="0" applyBorder="0" applyAlignment="0" applyProtection="0"/>
    <xf numFmtId="0" fontId="9" fillId="7" borderId="0" applyNumberFormat="0" applyBorder="0" applyAlignment="0" applyProtection="0"/>
    <xf numFmtId="0" fontId="9" fillId="3" borderId="0" applyNumberFormat="0" applyBorder="0" applyAlignment="0" applyProtection="0"/>
    <xf numFmtId="0" fontId="9" fillId="7" borderId="0" applyNumberFormat="0" applyBorder="0" applyAlignment="0" applyProtection="0"/>
    <xf numFmtId="0" fontId="9" fillId="5" borderId="0" applyNumberFormat="0" applyBorder="0" applyAlignment="0" applyProtection="0"/>
    <xf numFmtId="0" fontId="9" fillId="20" borderId="0" applyNumberFormat="0" applyBorder="0" applyAlignment="0" applyProtection="0"/>
    <xf numFmtId="0" fontId="9" fillId="7" borderId="0" applyNumberFormat="0" applyBorder="0" applyAlignment="0" applyProtection="0"/>
    <xf numFmtId="0" fontId="9" fillId="20" borderId="0" applyNumberFormat="0" applyBorder="0" applyAlignment="0" applyProtection="0"/>
    <xf numFmtId="0" fontId="9" fillId="7"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21" borderId="0" applyNumberFormat="0" applyBorder="0" applyAlignment="0" applyProtection="0"/>
    <xf numFmtId="0" fontId="9" fillId="22" borderId="0" applyNumberFormat="0" applyBorder="0" applyAlignment="0" applyProtection="0"/>
    <xf numFmtId="0" fontId="9" fillId="19" borderId="0" applyNumberFormat="0" applyBorder="0" applyAlignment="0" applyProtection="0"/>
    <xf numFmtId="0" fontId="9" fillId="23"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9" fillId="22" borderId="0" applyNumberFormat="0" applyBorder="0" applyAlignment="0" applyProtection="0"/>
    <xf numFmtId="0" fontId="9" fillId="14" borderId="0" applyNumberFormat="0" applyBorder="0" applyAlignment="0" applyProtection="0"/>
    <xf numFmtId="0" fontId="9" fillId="9" borderId="0" applyNumberFormat="0" applyBorder="0" applyAlignment="0" applyProtection="0"/>
    <xf numFmtId="0" fontId="9" fillId="15"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9" fillId="14" borderId="0" applyNumberFormat="0" applyBorder="0" applyAlignment="0" applyProtection="0"/>
    <xf numFmtId="0" fontId="9" fillId="7" borderId="0" applyNumberFormat="0" applyBorder="0" applyAlignment="0" applyProtection="0"/>
    <xf numFmtId="0" fontId="9" fillId="5" borderId="0" applyNumberFormat="0" applyBorder="0" applyAlignment="0" applyProtection="0"/>
    <xf numFmtId="0" fontId="9" fillId="20" borderId="0" applyNumberFormat="0" applyBorder="0" applyAlignment="0" applyProtection="0"/>
    <xf numFmtId="0" fontId="9" fillId="7" borderId="0" applyNumberFormat="0" applyBorder="0" applyAlignment="0" applyProtection="0"/>
    <xf numFmtId="0" fontId="9" fillId="20" borderId="0" applyNumberFormat="0" applyBorder="0" applyAlignment="0" applyProtection="0"/>
    <xf numFmtId="0" fontId="9" fillId="7" borderId="0" applyNumberFormat="0" applyBorder="0" applyAlignment="0" applyProtection="0"/>
    <xf numFmtId="0" fontId="9" fillId="24" borderId="0" applyNumberFormat="0" applyBorder="0" applyAlignment="0" applyProtection="0"/>
    <xf numFmtId="0" fontId="9" fillId="4" borderId="0" applyNumberFormat="0" applyBorder="0" applyAlignment="0" applyProtection="0"/>
    <xf numFmtId="0" fontId="9" fillId="25" borderId="0" applyNumberFormat="0" applyBorder="0" applyAlignment="0" applyProtection="0"/>
    <xf numFmtId="0" fontId="9" fillId="24" borderId="0" applyNumberFormat="0" applyBorder="0" applyAlignment="0" applyProtection="0"/>
    <xf numFmtId="0" fontId="9" fillId="25" borderId="0" applyNumberFormat="0" applyBorder="0" applyAlignment="0" applyProtection="0"/>
    <xf numFmtId="0" fontId="9" fillId="24" borderId="0" applyNumberFormat="0" applyBorder="0" applyAlignment="0" applyProtection="0"/>
    <xf numFmtId="0" fontId="9" fillId="5" borderId="0" applyNumberFormat="0" applyBorder="0" applyAlignment="0" applyProtection="0"/>
    <xf numFmtId="0" fontId="36" fillId="7" borderId="0" applyNumberFormat="0" applyBorder="0" applyAlignment="0" applyProtection="0"/>
    <xf numFmtId="0" fontId="36" fillId="7" borderId="0" applyNumberFormat="0" applyBorder="0" applyAlignment="0" applyProtection="0"/>
    <xf numFmtId="0" fontId="36" fillId="7" borderId="0" applyNumberFormat="0" applyBorder="0" applyAlignment="0" applyProtection="0"/>
    <xf numFmtId="0" fontId="36" fillId="7" borderId="0" applyNumberFormat="0" applyBorder="0" applyAlignment="0" applyProtection="0"/>
    <xf numFmtId="0" fontId="36" fillId="7" borderId="0" applyNumberFormat="0" applyBorder="0" applyAlignment="0" applyProtection="0"/>
    <xf numFmtId="0" fontId="36" fillId="7" borderId="0" applyNumberFormat="0" applyBorder="0" applyAlignment="0" applyProtection="0"/>
    <xf numFmtId="0" fontId="36" fillId="7" borderId="0" applyNumberFormat="0" applyBorder="0" applyAlignment="0" applyProtection="0"/>
    <xf numFmtId="0" fontId="36" fillId="7" borderId="0" applyNumberFormat="0" applyBorder="0" applyAlignment="0" applyProtection="0"/>
    <xf numFmtId="0" fontId="36" fillId="7" borderId="0" applyNumberFormat="0" applyBorder="0" applyAlignment="0" applyProtection="0"/>
    <xf numFmtId="0" fontId="36" fillId="7" borderId="0" applyNumberFormat="0" applyBorder="0" applyAlignment="0" applyProtection="0"/>
    <xf numFmtId="0" fontId="36" fillId="7" borderId="0" applyNumberFormat="0" applyBorder="0" applyAlignment="0" applyProtection="0"/>
    <xf numFmtId="0" fontId="36" fillId="7" borderId="0" applyNumberFormat="0" applyBorder="0" applyAlignment="0" applyProtection="0"/>
    <xf numFmtId="0" fontId="36" fillId="7" borderId="0" applyNumberFormat="0" applyBorder="0" applyAlignment="0" applyProtection="0"/>
    <xf numFmtId="0" fontId="36" fillId="7" borderId="0" applyNumberFormat="0" applyBorder="0" applyAlignment="0" applyProtection="0"/>
    <xf numFmtId="0" fontId="36" fillId="7" borderId="0" applyNumberFormat="0" applyBorder="0" applyAlignment="0" applyProtection="0"/>
    <xf numFmtId="0" fontId="36" fillId="7" borderId="0" applyNumberFormat="0" applyBorder="0" applyAlignment="0" applyProtection="0"/>
    <xf numFmtId="0" fontId="36" fillId="7" borderId="0" applyNumberFormat="0" applyBorder="0" applyAlignment="0" applyProtection="0"/>
    <xf numFmtId="0" fontId="36" fillId="7" borderId="0" applyNumberFormat="0" applyBorder="0" applyAlignment="0" applyProtection="0"/>
    <xf numFmtId="0" fontId="36" fillId="7" borderId="0" applyNumberFormat="0" applyBorder="0" applyAlignment="0" applyProtection="0"/>
    <xf numFmtId="0" fontId="36" fillId="7" borderId="0" applyNumberFormat="0" applyBorder="0" applyAlignment="0" applyProtection="0"/>
    <xf numFmtId="0" fontId="36" fillId="7" borderId="0" applyNumberFormat="0" applyBorder="0" applyAlignment="0" applyProtection="0"/>
    <xf numFmtId="0" fontId="36" fillId="7" borderId="0" applyNumberFormat="0" applyBorder="0" applyAlignment="0" applyProtection="0"/>
    <xf numFmtId="0" fontId="36" fillId="7" borderId="0" applyNumberFormat="0" applyBorder="0" applyAlignment="0" applyProtection="0"/>
    <xf numFmtId="0" fontId="36" fillId="7" borderId="0" applyNumberFormat="0" applyBorder="0" applyAlignment="0" applyProtection="0"/>
    <xf numFmtId="0" fontId="36" fillId="7" borderId="0" applyNumberFormat="0" applyBorder="0" applyAlignment="0" applyProtection="0"/>
    <xf numFmtId="0" fontId="36" fillId="7" borderId="0" applyNumberFormat="0" applyBorder="0" applyAlignment="0" applyProtection="0"/>
    <xf numFmtId="0" fontId="36" fillId="7" borderId="0" applyNumberFormat="0" applyBorder="0" applyAlignment="0" applyProtection="0"/>
    <xf numFmtId="0" fontId="36" fillId="7" borderId="0" applyNumberFormat="0" applyBorder="0" applyAlignment="0" applyProtection="0"/>
    <xf numFmtId="0" fontId="36" fillId="7" borderId="0" applyNumberFormat="0" applyBorder="0" applyAlignment="0" applyProtection="0"/>
    <xf numFmtId="0" fontId="36" fillId="7" borderId="0" applyNumberFormat="0" applyBorder="0" applyAlignment="0" applyProtection="0"/>
    <xf numFmtId="0" fontId="36" fillId="7" borderId="0" applyNumberFormat="0" applyBorder="0" applyAlignment="0" applyProtection="0"/>
    <xf numFmtId="0" fontId="36" fillId="7" borderId="0" applyNumberFormat="0" applyBorder="0" applyAlignment="0" applyProtection="0"/>
    <xf numFmtId="0" fontId="36" fillId="7" borderId="0" applyNumberFormat="0" applyBorder="0" applyAlignment="0" applyProtection="0"/>
    <xf numFmtId="0" fontId="36" fillId="7" borderId="0" applyNumberFormat="0" applyBorder="0" applyAlignment="0" applyProtection="0"/>
    <xf numFmtId="0" fontId="36" fillId="7" borderId="0" applyNumberFormat="0" applyBorder="0" applyAlignment="0" applyProtection="0"/>
    <xf numFmtId="0" fontId="36" fillId="7" borderId="0" applyNumberFormat="0" applyBorder="0" applyAlignment="0" applyProtection="0"/>
    <xf numFmtId="0" fontId="36" fillId="7" borderId="0" applyNumberFormat="0" applyBorder="0" applyAlignment="0" applyProtection="0"/>
    <xf numFmtId="0" fontId="36" fillId="7" borderId="0" applyNumberFormat="0" applyBorder="0" applyAlignment="0" applyProtection="0"/>
    <xf numFmtId="0" fontId="36" fillId="7" borderId="0" applyNumberFormat="0" applyBorder="0" applyAlignment="0" applyProtection="0"/>
    <xf numFmtId="0" fontId="36" fillId="7" borderId="0" applyNumberFormat="0" applyBorder="0" applyAlignment="0" applyProtection="0"/>
    <xf numFmtId="0" fontId="36" fillId="7" borderId="0" applyNumberFormat="0" applyBorder="0" applyAlignment="0" applyProtection="0"/>
    <xf numFmtId="0" fontId="36" fillId="7" borderId="0" applyNumberFormat="0" applyBorder="0" applyAlignment="0" applyProtection="0"/>
    <xf numFmtId="0" fontId="36" fillId="7" borderId="0" applyNumberFormat="0" applyBorder="0" applyAlignment="0" applyProtection="0"/>
    <xf numFmtId="0" fontId="36" fillId="7" borderId="0" applyNumberFormat="0" applyBorder="0" applyAlignment="0" applyProtection="0"/>
    <xf numFmtId="0" fontId="9" fillId="10" borderId="0" applyNumberFormat="0" applyBorder="0" applyAlignment="0" applyProtection="0"/>
    <xf numFmtId="0" fontId="36" fillId="10" borderId="0" applyNumberFormat="0" applyBorder="0" applyAlignment="0" applyProtection="0"/>
    <xf numFmtId="0" fontId="36" fillId="10" borderId="0" applyNumberFormat="0" applyBorder="0" applyAlignment="0" applyProtection="0"/>
    <xf numFmtId="0" fontId="36" fillId="10" borderId="0" applyNumberFormat="0" applyBorder="0" applyAlignment="0" applyProtection="0"/>
    <xf numFmtId="0" fontId="36" fillId="10" borderId="0" applyNumberFormat="0" applyBorder="0" applyAlignment="0" applyProtection="0"/>
    <xf numFmtId="0" fontId="36" fillId="10" borderId="0" applyNumberFormat="0" applyBorder="0" applyAlignment="0" applyProtection="0"/>
    <xf numFmtId="0" fontId="36" fillId="10" borderId="0" applyNumberFormat="0" applyBorder="0" applyAlignment="0" applyProtection="0"/>
    <xf numFmtId="0" fontId="36" fillId="10" borderId="0" applyNumberFormat="0" applyBorder="0" applyAlignment="0" applyProtection="0"/>
    <xf numFmtId="0" fontId="36" fillId="10" borderId="0" applyNumberFormat="0" applyBorder="0" applyAlignment="0" applyProtection="0"/>
    <xf numFmtId="0" fontId="36" fillId="10" borderId="0" applyNumberFormat="0" applyBorder="0" applyAlignment="0" applyProtection="0"/>
    <xf numFmtId="0" fontId="36" fillId="10" borderId="0" applyNumberFormat="0" applyBorder="0" applyAlignment="0" applyProtection="0"/>
    <xf numFmtId="0" fontId="36" fillId="10" borderId="0" applyNumberFormat="0" applyBorder="0" applyAlignment="0" applyProtection="0"/>
    <xf numFmtId="0" fontId="36" fillId="10" borderId="0" applyNumberFormat="0" applyBorder="0" applyAlignment="0" applyProtection="0"/>
    <xf numFmtId="0" fontId="36" fillId="10" borderId="0" applyNumberFormat="0" applyBorder="0" applyAlignment="0" applyProtection="0"/>
    <xf numFmtId="0" fontId="36" fillId="10" borderId="0" applyNumberFormat="0" applyBorder="0" applyAlignment="0" applyProtection="0"/>
    <xf numFmtId="0" fontId="36" fillId="10" borderId="0" applyNumberFormat="0" applyBorder="0" applyAlignment="0" applyProtection="0"/>
    <xf numFmtId="0" fontId="36" fillId="10" borderId="0" applyNumberFormat="0" applyBorder="0" applyAlignment="0" applyProtection="0"/>
    <xf numFmtId="0" fontId="36" fillId="10" borderId="0" applyNumberFormat="0" applyBorder="0" applyAlignment="0" applyProtection="0"/>
    <xf numFmtId="0" fontId="36" fillId="10" borderId="0" applyNumberFormat="0" applyBorder="0" applyAlignment="0" applyProtection="0"/>
    <xf numFmtId="0" fontId="36" fillId="10" borderId="0" applyNumberFormat="0" applyBorder="0" applyAlignment="0" applyProtection="0"/>
    <xf numFmtId="0" fontId="36" fillId="10" borderId="0" applyNumberFormat="0" applyBorder="0" applyAlignment="0" applyProtection="0"/>
    <xf numFmtId="0" fontId="36" fillId="10" borderId="0" applyNumberFormat="0" applyBorder="0" applyAlignment="0" applyProtection="0"/>
    <xf numFmtId="0" fontId="36" fillId="10" borderId="0" applyNumberFormat="0" applyBorder="0" applyAlignment="0" applyProtection="0"/>
    <xf numFmtId="0" fontId="36" fillId="10" borderId="0" applyNumberFormat="0" applyBorder="0" applyAlignment="0" applyProtection="0"/>
    <xf numFmtId="0" fontId="36" fillId="10" borderId="0" applyNumberFormat="0" applyBorder="0" applyAlignment="0" applyProtection="0"/>
    <xf numFmtId="0" fontId="36" fillId="10" borderId="0" applyNumberFormat="0" applyBorder="0" applyAlignment="0" applyProtection="0"/>
    <xf numFmtId="0" fontId="36" fillId="10" borderId="0" applyNumberFormat="0" applyBorder="0" applyAlignment="0" applyProtection="0"/>
    <xf numFmtId="0" fontId="36" fillId="10" borderId="0" applyNumberFormat="0" applyBorder="0" applyAlignment="0" applyProtection="0"/>
    <xf numFmtId="0" fontId="36" fillId="10" borderId="0" applyNumberFormat="0" applyBorder="0" applyAlignment="0" applyProtection="0"/>
    <xf numFmtId="0" fontId="36" fillId="10" borderId="0" applyNumberFormat="0" applyBorder="0" applyAlignment="0" applyProtection="0"/>
    <xf numFmtId="0" fontId="36" fillId="10" borderId="0" applyNumberFormat="0" applyBorder="0" applyAlignment="0" applyProtection="0"/>
    <xf numFmtId="0" fontId="36" fillId="10" borderId="0" applyNumberFormat="0" applyBorder="0" applyAlignment="0" applyProtection="0"/>
    <xf numFmtId="0" fontId="36" fillId="10" borderId="0" applyNumberFormat="0" applyBorder="0" applyAlignment="0" applyProtection="0"/>
    <xf numFmtId="0" fontId="36" fillId="10" borderId="0" applyNumberFormat="0" applyBorder="0" applyAlignment="0" applyProtection="0"/>
    <xf numFmtId="0" fontId="36" fillId="10" borderId="0" applyNumberFormat="0" applyBorder="0" applyAlignment="0" applyProtection="0"/>
    <xf numFmtId="0" fontId="36" fillId="10" borderId="0" applyNumberFormat="0" applyBorder="0" applyAlignment="0" applyProtection="0"/>
    <xf numFmtId="0" fontId="36" fillId="10" borderId="0" applyNumberFormat="0" applyBorder="0" applyAlignment="0" applyProtection="0"/>
    <xf numFmtId="0" fontId="36" fillId="10" borderId="0" applyNumberFormat="0" applyBorder="0" applyAlignment="0" applyProtection="0"/>
    <xf numFmtId="0" fontId="36" fillId="10" borderId="0" applyNumberFormat="0" applyBorder="0" applyAlignment="0" applyProtection="0"/>
    <xf numFmtId="0" fontId="36" fillId="10" borderId="0" applyNumberFormat="0" applyBorder="0" applyAlignment="0" applyProtection="0"/>
    <xf numFmtId="0" fontId="36" fillId="10" borderId="0" applyNumberFormat="0" applyBorder="0" applyAlignment="0" applyProtection="0"/>
    <xf numFmtId="0" fontId="36" fillId="10" borderId="0" applyNumberFormat="0" applyBorder="0" applyAlignment="0" applyProtection="0"/>
    <xf numFmtId="0" fontId="36" fillId="10" borderId="0" applyNumberFormat="0" applyBorder="0" applyAlignment="0" applyProtection="0"/>
    <xf numFmtId="0" fontId="36" fillId="10" borderId="0" applyNumberFormat="0" applyBorder="0" applyAlignment="0" applyProtection="0"/>
    <xf numFmtId="0" fontId="36" fillId="10" borderId="0" applyNumberFormat="0" applyBorder="0" applyAlignment="0" applyProtection="0"/>
    <xf numFmtId="0" fontId="9" fillId="19" borderId="0" applyNumberFormat="0" applyBorder="0" applyAlignment="0" applyProtection="0"/>
    <xf numFmtId="0" fontId="36" fillId="22" borderId="0" applyNumberFormat="0" applyBorder="0" applyAlignment="0" applyProtection="0"/>
    <xf numFmtId="0" fontId="36" fillId="22" borderId="0" applyNumberFormat="0" applyBorder="0" applyAlignment="0" applyProtection="0"/>
    <xf numFmtId="0" fontId="36" fillId="22" borderId="0" applyNumberFormat="0" applyBorder="0" applyAlignment="0" applyProtection="0"/>
    <xf numFmtId="0" fontId="36" fillId="22" borderId="0" applyNumberFormat="0" applyBorder="0" applyAlignment="0" applyProtection="0"/>
    <xf numFmtId="0" fontId="36" fillId="22" borderId="0" applyNumberFormat="0" applyBorder="0" applyAlignment="0" applyProtection="0"/>
    <xf numFmtId="0" fontId="36" fillId="22" borderId="0" applyNumberFormat="0" applyBorder="0" applyAlignment="0" applyProtection="0"/>
    <xf numFmtId="0" fontId="36" fillId="22" borderId="0" applyNumberFormat="0" applyBorder="0" applyAlignment="0" applyProtection="0"/>
    <xf numFmtId="0" fontId="36" fillId="22" borderId="0" applyNumberFormat="0" applyBorder="0" applyAlignment="0" applyProtection="0"/>
    <xf numFmtId="0" fontId="36" fillId="22" borderId="0" applyNumberFormat="0" applyBorder="0" applyAlignment="0" applyProtection="0"/>
    <xf numFmtId="0" fontId="36" fillId="22" borderId="0" applyNumberFormat="0" applyBorder="0" applyAlignment="0" applyProtection="0"/>
    <xf numFmtId="0" fontId="36" fillId="22" borderId="0" applyNumberFormat="0" applyBorder="0" applyAlignment="0" applyProtection="0"/>
    <xf numFmtId="0" fontId="36" fillId="22" borderId="0" applyNumberFormat="0" applyBorder="0" applyAlignment="0" applyProtection="0"/>
    <xf numFmtId="0" fontId="36" fillId="22" borderId="0" applyNumberFormat="0" applyBorder="0" applyAlignment="0" applyProtection="0"/>
    <xf numFmtId="0" fontId="36" fillId="22" borderId="0" applyNumberFormat="0" applyBorder="0" applyAlignment="0" applyProtection="0"/>
    <xf numFmtId="0" fontId="36" fillId="22" borderId="0" applyNumberFormat="0" applyBorder="0" applyAlignment="0" applyProtection="0"/>
    <xf numFmtId="0" fontId="36" fillId="22" borderId="0" applyNumberFormat="0" applyBorder="0" applyAlignment="0" applyProtection="0"/>
    <xf numFmtId="0" fontId="36" fillId="22" borderId="0" applyNumberFormat="0" applyBorder="0" applyAlignment="0" applyProtection="0"/>
    <xf numFmtId="0" fontId="36" fillId="22" borderId="0" applyNumberFormat="0" applyBorder="0" applyAlignment="0" applyProtection="0"/>
    <xf numFmtId="0" fontId="36" fillId="22" borderId="0" applyNumberFormat="0" applyBorder="0" applyAlignment="0" applyProtection="0"/>
    <xf numFmtId="0" fontId="36" fillId="22" borderId="0" applyNumberFormat="0" applyBorder="0" applyAlignment="0" applyProtection="0"/>
    <xf numFmtId="0" fontId="36" fillId="22" borderId="0" applyNumberFormat="0" applyBorder="0" applyAlignment="0" applyProtection="0"/>
    <xf numFmtId="0" fontId="36" fillId="22" borderId="0" applyNumberFormat="0" applyBorder="0" applyAlignment="0" applyProtection="0"/>
    <xf numFmtId="0" fontId="36" fillId="22" borderId="0" applyNumberFormat="0" applyBorder="0" applyAlignment="0" applyProtection="0"/>
    <xf numFmtId="0" fontId="36" fillId="22" borderId="0" applyNumberFormat="0" applyBorder="0" applyAlignment="0" applyProtection="0"/>
    <xf numFmtId="0" fontId="36" fillId="22" borderId="0" applyNumberFormat="0" applyBorder="0" applyAlignment="0" applyProtection="0"/>
    <xf numFmtId="0" fontId="36" fillId="22" borderId="0" applyNumberFormat="0" applyBorder="0" applyAlignment="0" applyProtection="0"/>
    <xf numFmtId="0" fontId="36" fillId="22" borderId="0" applyNumberFormat="0" applyBorder="0" applyAlignment="0" applyProtection="0"/>
    <xf numFmtId="0" fontId="36" fillId="22" borderId="0" applyNumberFormat="0" applyBorder="0" applyAlignment="0" applyProtection="0"/>
    <xf numFmtId="0" fontId="36" fillId="22" borderId="0" applyNumberFormat="0" applyBorder="0" applyAlignment="0" applyProtection="0"/>
    <xf numFmtId="0" fontId="36" fillId="22" borderId="0" applyNumberFormat="0" applyBorder="0" applyAlignment="0" applyProtection="0"/>
    <xf numFmtId="0" fontId="36" fillId="22" borderId="0" applyNumberFormat="0" applyBorder="0" applyAlignment="0" applyProtection="0"/>
    <xf numFmtId="0" fontId="36" fillId="22" borderId="0" applyNumberFormat="0" applyBorder="0" applyAlignment="0" applyProtection="0"/>
    <xf numFmtId="0" fontId="36" fillId="22" borderId="0" applyNumberFormat="0" applyBorder="0" applyAlignment="0" applyProtection="0"/>
    <xf numFmtId="0" fontId="36" fillId="22" borderId="0" applyNumberFormat="0" applyBorder="0" applyAlignment="0" applyProtection="0"/>
    <xf numFmtId="0" fontId="36" fillId="22" borderId="0" applyNumberFormat="0" applyBorder="0" applyAlignment="0" applyProtection="0"/>
    <xf numFmtId="0" fontId="36" fillId="22" borderId="0" applyNumberFormat="0" applyBorder="0" applyAlignment="0" applyProtection="0"/>
    <xf numFmtId="0" fontId="36" fillId="22" borderId="0" applyNumberFormat="0" applyBorder="0" applyAlignment="0" applyProtection="0"/>
    <xf numFmtId="0" fontId="36" fillId="22" borderId="0" applyNumberFormat="0" applyBorder="0" applyAlignment="0" applyProtection="0"/>
    <xf numFmtId="0" fontId="36" fillId="22" borderId="0" applyNumberFormat="0" applyBorder="0" applyAlignment="0" applyProtection="0"/>
    <xf numFmtId="0" fontId="36" fillId="22" borderId="0" applyNumberFormat="0" applyBorder="0" applyAlignment="0" applyProtection="0"/>
    <xf numFmtId="0" fontId="36" fillId="22" borderId="0" applyNumberFormat="0" applyBorder="0" applyAlignment="0" applyProtection="0"/>
    <xf numFmtId="0" fontId="36" fillId="22" borderId="0" applyNumberFormat="0" applyBorder="0" applyAlignment="0" applyProtection="0"/>
    <xf numFmtId="0" fontId="36" fillId="22" borderId="0" applyNumberFormat="0" applyBorder="0" applyAlignment="0" applyProtection="0"/>
    <xf numFmtId="0" fontId="36" fillId="22" borderId="0" applyNumberFormat="0" applyBorder="0" applyAlignment="0" applyProtection="0"/>
    <xf numFmtId="0" fontId="9" fillId="9" borderId="0" applyNumberFormat="0" applyBorder="0" applyAlignment="0" applyProtection="0"/>
    <xf numFmtId="0" fontId="36" fillId="14" borderId="0" applyNumberFormat="0" applyBorder="0" applyAlignment="0" applyProtection="0"/>
    <xf numFmtId="0" fontId="36" fillId="14" borderId="0" applyNumberFormat="0" applyBorder="0" applyAlignment="0" applyProtection="0"/>
    <xf numFmtId="0" fontId="36" fillId="14" borderId="0" applyNumberFormat="0" applyBorder="0" applyAlignment="0" applyProtection="0"/>
    <xf numFmtId="0" fontId="36" fillId="14" borderId="0" applyNumberFormat="0" applyBorder="0" applyAlignment="0" applyProtection="0"/>
    <xf numFmtId="0" fontId="36" fillId="14" borderId="0" applyNumberFormat="0" applyBorder="0" applyAlignment="0" applyProtection="0"/>
    <xf numFmtId="0" fontId="36" fillId="14" borderId="0" applyNumberFormat="0" applyBorder="0" applyAlignment="0" applyProtection="0"/>
    <xf numFmtId="0" fontId="36" fillId="14" borderId="0" applyNumberFormat="0" applyBorder="0" applyAlignment="0" applyProtection="0"/>
    <xf numFmtId="0" fontId="36" fillId="14" borderId="0" applyNumberFormat="0" applyBorder="0" applyAlignment="0" applyProtection="0"/>
    <xf numFmtId="0" fontId="36" fillId="14" borderId="0" applyNumberFormat="0" applyBorder="0" applyAlignment="0" applyProtection="0"/>
    <xf numFmtId="0" fontId="36" fillId="14" borderId="0" applyNumberFormat="0" applyBorder="0" applyAlignment="0" applyProtection="0"/>
    <xf numFmtId="0" fontId="36" fillId="14" borderId="0" applyNumberFormat="0" applyBorder="0" applyAlignment="0" applyProtection="0"/>
    <xf numFmtId="0" fontId="36" fillId="14" borderId="0" applyNumberFormat="0" applyBorder="0" applyAlignment="0" applyProtection="0"/>
    <xf numFmtId="0" fontId="36" fillId="14" borderId="0" applyNumberFormat="0" applyBorder="0" applyAlignment="0" applyProtection="0"/>
    <xf numFmtId="0" fontId="36" fillId="14" borderId="0" applyNumberFormat="0" applyBorder="0" applyAlignment="0" applyProtection="0"/>
    <xf numFmtId="0" fontId="36" fillId="14" borderId="0" applyNumberFormat="0" applyBorder="0" applyAlignment="0" applyProtection="0"/>
    <xf numFmtId="0" fontId="36" fillId="14" borderId="0" applyNumberFormat="0" applyBorder="0" applyAlignment="0" applyProtection="0"/>
    <xf numFmtId="0" fontId="36" fillId="14" borderId="0" applyNumberFormat="0" applyBorder="0" applyAlignment="0" applyProtection="0"/>
    <xf numFmtId="0" fontId="36" fillId="14" borderId="0" applyNumberFormat="0" applyBorder="0" applyAlignment="0" applyProtection="0"/>
    <xf numFmtId="0" fontId="36" fillId="14" borderId="0" applyNumberFormat="0" applyBorder="0" applyAlignment="0" applyProtection="0"/>
    <xf numFmtId="0" fontId="36" fillId="14" borderId="0" applyNumberFormat="0" applyBorder="0" applyAlignment="0" applyProtection="0"/>
    <xf numFmtId="0" fontId="36" fillId="14" borderId="0" applyNumberFormat="0" applyBorder="0" applyAlignment="0" applyProtection="0"/>
    <xf numFmtId="0" fontId="36" fillId="14" borderId="0" applyNumberFormat="0" applyBorder="0" applyAlignment="0" applyProtection="0"/>
    <xf numFmtId="0" fontId="36" fillId="14" borderId="0" applyNumberFormat="0" applyBorder="0" applyAlignment="0" applyProtection="0"/>
    <xf numFmtId="0" fontId="36" fillId="14" borderId="0" applyNumberFormat="0" applyBorder="0" applyAlignment="0" applyProtection="0"/>
    <xf numFmtId="0" fontId="36" fillId="14" borderId="0" applyNumberFormat="0" applyBorder="0" applyAlignment="0" applyProtection="0"/>
    <xf numFmtId="0" fontId="36" fillId="14" borderId="0" applyNumberFormat="0" applyBorder="0" applyAlignment="0" applyProtection="0"/>
    <xf numFmtId="0" fontId="36" fillId="14" borderId="0" applyNumberFormat="0" applyBorder="0" applyAlignment="0" applyProtection="0"/>
    <xf numFmtId="0" fontId="36" fillId="14" borderId="0" applyNumberFormat="0" applyBorder="0" applyAlignment="0" applyProtection="0"/>
    <xf numFmtId="0" fontId="36" fillId="14" borderId="0" applyNumberFormat="0" applyBorder="0" applyAlignment="0" applyProtection="0"/>
    <xf numFmtId="0" fontId="36" fillId="14" borderId="0" applyNumberFormat="0" applyBorder="0" applyAlignment="0" applyProtection="0"/>
    <xf numFmtId="0" fontId="36" fillId="14" borderId="0" applyNumberFormat="0" applyBorder="0" applyAlignment="0" applyProtection="0"/>
    <xf numFmtId="0" fontId="36" fillId="14" borderId="0" applyNumberFormat="0" applyBorder="0" applyAlignment="0" applyProtection="0"/>
    <xf numFmtId="0" fontId="36" fillId="14" borderId="0" applyNumberFormat="0" applyBorder="0" applyAlignment="0" applyProtection="0"/>
    <xf numFmtId="0" fontId="36" fillId="14" borderId="0" applyNumberFormat="0" applyBorder="0" applyAlignment="0" applyProtection="0"/>
    <xf numFmtId="0" fontId="36" fillId="14" borderId="0" applyNumberFormat="0" applyBorder="0" applyAlignment="0" applyProtection="0"/>
    <xf numFmtId="0" fontId="36" fillId="14" borderId="0" applyNumberFormat="0" applyBorder="0" applyAlignment="0" applyProtection="0"/>
    <xf numFmtId="0" fontId="36" fillId="14" borderId="0" applyNumberFormat="0" applyBorder="0" applyAlignment="0" applyProtection="0"/>
    <xf numFmtId="0" fontId="36" fillId="14" borderId="0" applyNumberFormat="0" applyBorder="0" applyAlignment="0" applyProtection="0"/>
    <xf numFmtId="0" fontId="36" fillId="14" borderId="0" applyNumberFormat="0" applyBorder="0" applyAlignment="0" applyProtection="0"/>
    <xf numFmtId="0" fontId="36" fillId="14" borderId="0" applyNumberFormat="0" applyBorder="0" applyAlignment="0" applyProtection="0"/>
    <xf numFmtId="0" fontId="36" fillId="14" borderId="0" applyNumberFormat="0" applyBorder="0" applyAlignment="0" applyProtection="0"/>
    <xf numFmtId="0" fontId="36" fillId="14" borderId="0" applyNumberFormat="0" applyBorder="0" applyAlignment="0" applyProtection="0"/>
    <xf numFmtId="0" fontId="36" fillId="14" borderId="0" applyNumberFormat="0" applyBorder="0" applyAlignment="0" applyProtection="0"/>
    <xf numFmtId="0" fontId="36" fillId="14" borderId="0" applyNumberFormat="0" applyBorder="0" applyAlignment="0" applyProtection="0"/>
    <xf numFmtId="0" fontId="9" fillId="5" borderId="0" applyNumberFormat="0" applyBorder="0" applyAlignment="0" applyProtection="0"/>
    <xf numFmtId="0" fontId="36" fillId="7" borderId="0" applyNumberFormat="0" applyBorder="0" applyAlignment="0" applyProtection="0"/>
    <xf numFmtId="0" fontId="36" fillId="7" borderId="0" applyNumberFormat="0" applyBorder="0" applyAlignment="0" applyProtection="0"/>
    <xf numFmtId="0" fontId="36" fillId="7" borderId="0" applyNumberFormat="0" applyBorder="0" applyAlignment="0" applyProtection="0"/>
    <xf numFmtId="0" fontId="36" fillId="7" borderId="0" applyNumberFormat="0" applyBorder="0" applyAlignment="0" applyProtection="0"/>
    <xf numFmtId="0" fontId="36" fillId="7" borderId="0" applyNumberFormat="0" applyBorder="0" applyAlignment="0" applyProtection="0"/>
    <xf numFmtId="0" fontId="36" fillId="7" borderId="0" applyNumberFormat="0" applyBorder="0" applyAlignment="0" applyProtection="0"/>
    <xf numFmtId="0" fontId="36" fillId="7" borderId="0" applyNumberFormat="0" applyBorder="0" applyAlignment="0" applyProtection="0"/>
    <xf numFmtId="0" fontId="36" fillId="7" borderId="0" applyNumberFormat="0" applyBorder="0" applyAlignment="0" applyProtection="0"/>
    <xf numFmtId="0" fontId="36" fillId="7" borderId="0" applyNumberFormat="0" applyBorder="0" applyAlignment="0" applyProtection="0"/>
    <xf numFmtId="0" fontId="36" fillId="7" borderId="0" applyNumberFormat="0" applyBorder="0" applyAlignment="0" applyProtection="0"/>
    <xf numFmtId="0" fontId="36" fillId="7" borderId="0" applyNumberFormat="0" applyBorder="0" applyAlignment="0" applyProtection="0"/>
    <xf numFmtId="0" fontId="36" fillId="7" borderId="0" applyNumberFormat="0" applyBorder="0" applyAlignment="0" applyProtection="0"/>
    <xf numFmtId="0" fontId="36" fillId="7" borderId="0" applyNumberFormat="0" applyBorder="0" applyAlignment="0" applyProtection="0"/>
    <xf numFmtId="0" fontId="36" fillId="7" borderId="0" applyNumberFormat="0" applyBorder="0" applyAlignment="0" applyProtection="0"/>
    <xf numFmtId="0" fontId="36" fillId="7" borderId="0" applyNumberFormat="0" applyBorder="0" applyAlignment="0" applyProtection="0"/>
    <xf numFmtId="0" fontId="36" fillId="7" borderId="0" applyNumberFormat="0" applyBorder="0" applyAlignment="0" applyProtection="0"/>
    <xf numFmtId="0" fontId="36" fillId="7" borderId="0" applyNumberFormat="0" applyBorder="0" applyAlignment="0" applyProtection="0"/>
    <xf numFmtId="0" fontId="36" fillId="7" borderId="0" applyNumberFormat="0" applyBorder="0" applyAlignment="0" applyProtection="0"/>
    <xf numFmtId="0" fontId="36" fillId="7" borderId="0" applyNumberFormat="0" applyBorder="0" applyAlignment="0" applyProtection="0"/>
    <xf numFmtId="0" fontId="36" fillId="7" borderId="0" applyNumberFormat="0" applyBorder="0" applyAlignment="0" applyProtection="0"/>
    <xf numFmtId="0" fontId="36" fillId="7" borderId="0" applyNumberFormat="0" applyBorder="0" applyAlignment="0" applyProtection="0"/>
    <xf numFmtId="0" fontId="36" fillId="7" borderId="0" applyNumberFormat="0" applyBorder="0" applyAlignment="0" applyProtection="0"/>
    <xf numFmtId="0" fontId="36" fillId="7" borderId="0" applyNumberFormat="0" applyBorder="0" applyAlignment="0" applyProtection="0"/>
    <xf numFmtId="0" fontId="36" fillId="7" borderId="0" applyNumberFormat="0" applyBorder="0" applyAlignment="0" applyProtection="0"/>
    <xf numFmtId="0" fontId="36" fillId="7" borderId="0" applyNumberFormat="0" applyBorder="0" applyAlignment="0" applyProtection="0"/>
    <xf numFmtId="0" fontId="36" fillId="7" borderId="0" applyNumberFormat="0" applyBorder="0" applyAlignment="0" applyProtection="0"/>
    <xf numFmtId="0" fontId="36" fillId="7" borderId="0" applyNumberFormat="0" applyBorder="0" applyAlignment="0" applyProtection="0"/>
    <xf numFmtId="0" fontId="36" fillId="7" borderId="0" applyNumberFormat="0" applyBorder="0" applyAlignment="0" applyProtection="0"/>
    <xf numFmtId="0" fontId="36" fillId="7" borderId="0" applyNumberFormat="0" applyBorder="0" applyAlignment="0" applyProtection="0"/>
    <xf numFmtId="0" fontId="36" fillId="7" borderId="0" applyNumberFormat="0" applyBorder="0" applyAlignment="0" applyProtection="0"/>
    <xf numFmtId="0" fontId="36" fillId="7" borderId="0" applyNumberFormat="0" applyBorder="0" applyAlignment="0" applyProtection="0"/>
    <xf numFmtId="0" fontId="36" fillId="7" borderId="0" applyNumberFormat="0" applyBorder="0" applyAlignment="0" applyProtection="0"/>
    <xf numFmtId="0" fontId="36" fillId="7" borderId="0" applyNumberFormat="0" applyBorder="0" applyAlignment="0" applyProtection="0"/>
    <xf numFmtId="0" fontId="36" fillId="7" borderId="0" applyNumberFormat="0" applyBorder="0" applyAlignment="0" applyProtection="0"/>
    <xf numFmtId="0" fontId="36" fillId="7" borderId="0" applyNumberFormat="0" applyBorder="0" applyAlignment="0" applyProtection="0"/>
    <xf numFmtId="0" fontId="36" fillId="7" borderId="0" applyNumberFormat="0" applyBorder="0" applyAlignment="0" applyProtection="0"/>
    <xf numFmtId="0" fontId="36" fillId="7" borderId="0" applyNumberFormat="0" applyBorder="0" applyAlignment="0" applyProtection="0"/>
    <xf numFmtId="0" fontId="36" fillId="7" borderId="0" applyNumberFormat="0" applyBorder="0" applyAlignment="0" applyProtection="0"/>
    <xf numFmtId="0" fontId="36" fillId="7" borderId="0" applyNumberFormat="0" applyBorder="0" applyAlignment="0" applyProtection="0"/>
    <xf numFmtId="0" fontId="36" fillId="7" borderId="0" applyNumberFormat="0" applyBorder="0" applyAlignment="0" applyProtection="0"/>
    <xf numFmtId="0" fontId="36" fillId="7" borderId="0" applyNumberFormat="0" applyBorder="0" applyAlignment="0" applyProtection="0"/>
    <xf numFmtId="0" fontId="36" fillId="7" borderId="0" applyNumberFormat="0" applyBorder="0" applyAlignment="0" applyProtection="0"/>
    <xf numFmtId="0" fontId="36" fillId="7" borderId="0" applyNumberFormat="0" applyBorder="0" applyAlignment="0" applyProtection="0"/>
    <xf numFmtId="0" fontId="36" fillId="7" borderId="0" applyNumberFormat="0" applyBorder="0" applyAlignment="0" applyProtection="0"/>
    <xf numFmtId="0" fontId="9" fillId="4" borderId="0" applyNumberFormat="0" applyBorder="0" applyAlignment="0" applyProtection="0"/>
    <xf numFmtId="0" fontId="36" fillId="24" borderId="0" applyNumberFormat="0" applyBorder="0" applyAlignment="0" applyProtection="0"/>
    <xf numFmtId="0" fontId="36" fillId="24" borderId="0" applyNumberFormat="0" applyBorder="0" applyAlignment="0" applyProtection="0"/>
    <xf numFmtId="0" fontId="36" fillId="24" borderId="0" applyNumberFormat="0" applyBorder="0" applyAlignment="0" applyProtection="0"/>
    <xf numFmtId="0" fontId="36" fillId="24" borderId="0" applyNumberFormat="0" applyBorder="0" applyAlignment="0" applyProtection="0"/>
    <xf numFmtId="0" fontId="36" fillId="24" borderId="0" applyNumberFormat="0" applyBorder="0" applyAlignment="0" applyProtection="0"/>
    <xf numFmtId="0" fontId="36" fillId="24" borderId="0" applyNumberFormat="0" applyBorder="0" applyAlignment="0" applyProtection="0"/>
    <xf numFmtId="0" fontId="36" fillId="24" borderId="0" applyNumberFormat="0" applyBorder="0" applyAlignment="0" applyProtection="0"/>
    <xf numFmtId="0" fontId="36" fillId="24" borderId="0" applyNumberFormat="0" applyBorder="0" applyAlignment="0" applyProtection="0"/>
    <xf numFmtId="0" fontId="36" fillId="24" borderId="0" applyNumberFormat="0" applyBorder="0" applyAlignment="0" applyProtection="0"/>
    <xf numFmtId="0" fontId="36" fillId="24" borderId="0" applyNumberFormat="0" applyBorder="0" applyAlignment="0" applyProtection="0"/>
    <xf numFmtId="0" fontId="36" fillId="24" borderId="0" applyNumberFormat="0" applyBorder="0" applyAlignment="0" applyProtection="0"/>
    <xf numFmtId="0" fontId="36" fillId="24" borderId="0" applyNumberFormat="0" applyBorder="0" applyAlignment="0" applyProtection="0"/>
    <xf numFmtId="0" fontId="36" fillId="24" borderId="0" applyNumberFormat="0" applyBorder="0" applyAlignment="0" applyProtection="0"/>
    <xf numFmtId="0" fontId="36" fillId="24" borderId="0" applyNumberFormat="0" applyBorder="0" applyAlignment="0" applyProtection="0"/>
    <xf numFmtId="0" fontId="36" fillId="24" borderId="0" applyNumberFormat="0" applyBorder="0" applyAlignment="0" applyProtection="0"/>
    <xf numFmtId="0" fontId="36" fillId="24" borderId="0" applyNumberFormat="0" applyBorder="0" applyAlignment="0" applyProtection="0"/>
    <xf numFmtId="0" fontId="36" fillId="24" borderId="0" applyNumberFormat="0" applyBorder="0" applyAlignment="0" applyProtection="0"/>
    <xf numFmtId="0" fontId="36" fillId="24" borderId="0" applyNumberFormat="0" applyBorder="0" applyAlignment="0" applyProtection="0"/>
    <xf numFmtId="0" fontId="36" fillId="24" borderId="0" applyNumberFormat="0" applyBorder="0" applyAlignment="0" applyProtection="0"/>
    <xf numFmtId="0" fontId="36" fillId="24" borderId="0" applyNumberFormat="0" applyBorder="0" applyAlignment="0" applyProtection="0"/>
    <xf numFmtId="0" fontId="36" fillId="24" borderId="0" applyNumberFormat="0" applyBorder="0" applyAlignment="0" applyProtection="0"/>
    <xf numFmtId="0" fontId="36" fillId="24" borderId="0" applyNumberFormat="0" applyBorder="0" applyAlignment="0" applyProtection="0"/>
    <xf numFmtId="0" fontId="36" fillId="24" borderId="0" applyNumberFormat="0" applyBorder="0" applyAlignment="0" applyProtection="0"/>
    <xf numFmtId="0" fontId="36" fillId="24" borderId="0" applyNumberFormat="0" applyBorder="0" applyAlignment="0" applyProtection="0"/>
    <xf numFmtId="0" fontId="36" fillId="24" borderId="0" applyNumberFormat="0" applyBorder="0" applyAlignment="0" applyProtection="0"/>
    <xf numFmtId="0" fontId="36" fillId="24" borderId="0" applyNumberFormat="0" applyBorder="0" applyAlignment="0" applyProtection="0"/>
    <xf numFmtId="0" fontId="36" fillId="24" borderId="0" applyNumberFormat="0" applyBorder="0" applyAlignment="0" applyProtection="0"/>
    <xf numFmtId="0" fontId="36" fillId="24" borderId="0" applyNumberFormat="0" applyBorder="0" applyAlignment="0" applyProtection="0"/>
    <xf numFmtId="0" fontId="36" fillId="24" borderId="0" applyNumberFormat="0" applyBorder="0" applyAlignment="0" applyProtection="0"/>
    <xf numFmtId="0" fontId="36" fillId="24" borderId="0" applyNumberFormat="0" applyBorder="0" applyAlignment="0" applyProtection="0"/>
    <xf numFmtId="0" fontId="36" fillId="24" borderId="0" applyNumberFormat="0" applyBorder="0" applyAlignment="0" applyProtection="0"/>
    <xf numFmtId="0" fontId="36" fillId="24" borderId="0" applyNumberFormat="0" applyBorder="0" applyAlignment="0" applyProtection="0"/>
    <xf numFmtId="0" fontId="36" fillId="24" borderId="0" applyNumberFormat="0" applyBorder="0" applyAlignment="0" applyProtection="0"/>
    <xf numFmtId="0" fontId="36" fillId="24" borderId="0" applyNumberFormat="0" applyBorder="0" applyAlignment="0" applyProtection="0"/>
    <xf numFmtId="0" fontId="36" fillId="24" borderId="0" applyNumberFormat="0" applyBorder="0" applyAlignment="0" applyProtection="0"/>
    <xf numFmtId="0" fontId="36" fillId="24" borderId="0" applyNumberFormat="0" applyBorder="0" applyAlignment="0" applyProtection="0"/>
    <xf numFmtId="0" fontId="36" fillId="24" borderId="0" applyNumberFormat="0" applyBorder="0" applyAlignment="0" applyProtection="0"/>
    <xf numFmtId="0" fontId="36" fillId="24" borderId="0" applyNumberFormat="0" applyBorder="0" applyAlignment="0" applyProtection="0"/>
    <xf numFmtId="0" fontId="36" fillId="24" borderId="0" applyNumberFormat="0" applyBorder="0" applyAlignment="0" applyProtection="0"/>
    <xf numFmtId="0" fontId="36" fillId="24" borderId="0" applyNumberFormat="0" applyBorder="0" applyAlignment="0" applyProtection="0"/>
    <xf numFmtId="0" fontId="36" fillId="24" borderId="0" applyNumberFormat="0" applyBorder="0" applyAlignment="0" applyProtection="0"/>
    <xf numFmtId="0" fontId="36" fillId="24" borderId="0" applyNumberFormat="0" applyBorder="0" applyAlignment="0" applyProtection="0"/>
    <xf numFmtId="0" fontId="36" fillId="24" borderId="0" applyNumberFormat="0" applyBorder="0" applyAlignment="0" applyProtection="0"/>
    <xf numFmtId="0" fontId="36" fillId="24" borderId="0" applyNumberFormat="0" applyBorder="0" applyAlignment="0" applyProtection="0"/>
    <xf numFmtId="0" fontId="9" fillId="7" borderId="0" applyNumberFormat="0" applyBorder="0" applyAlignment="0" applyProtection="0"/>
    <xf numFmtId="0" fontId="9" fillId="3"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9" fillId="7" borderId="0" applyNumberFormat="0" applyBorder="0" applyAlignment="0" applyProtection="0"/>
    <xf numFmtId="0" fontId="9" fillId="19" borderId="0" applyNumberFormat="0" applyBorder="0" applyAlignment="0" applyProtection="0"/>
    <xf numFmtId="0" fontId="9" fillId="20" borderId="0" applyNumberFormat="0" applyBorder="0" applyAlignment="0" applyProtection="0">
      <alignment vertical="center"/>
    </xf>
    <xf numFmtId="0" fontId="9" fillId="11" borderId="0" applyNumberFormat="0" applyBorder="0" applyAlignment="0" applyProtection="0">
      <alignment vertical="center"/>
    </xf>
    <xf numFmtId="0" fontId="9" fillId="13" borderId="0" applyNumberFormat="0" applyBorder="0" applyAlignment="0" applyProtection="0">
      <alignment vertical="center"/>
    </xf>
    <xf numFmtId="0" fontId="9" fillId="26" borderId="0" applyNumberFormat="0" applyBorder="0" applyAlignment="0" applyProtection="0">
      <alignment vertical="center"/>
    </xf>
    <xf numFmtId="0" fontId="9" fillId="20" borderId="0" applyNumberFormat="0" applyBorder="0" applyAlignment="0" applyProtection="0">
      <alignment vertical="center"/>
    </xf>
    <xf numFmtId="0" fontId="9" fillId="27" borderId="0" applyNumberFormat="0" applyBorder="0" applyAlignment="0" applyProtection="0">
      <alignment vertical="center"/>
    </xf>
    <xf numFmtId="0" fontId="10" fillId="28" borderId="0" applyNumberFormat="0" applyBorder="0" applyAlignment="0" applyProtection="0"/>
    <xf numFmtId="0" fontId="10" fillId="10" borderId="0" applyNumberFormat="0" applyBorder="0" applyAlignment="0" applyProtection="0"/>
    <xf numFmtId="0" fontId="10" fillId="19" borderId="0" applyNumberFormat="0" applyBorder="0" applyAlignment="0" applyProtection="0"/>
    <xf numFmtId="0" fontId="10" fillId="18" borderId="0" applyNumberFormat="0" applyBorder="0" applyAlignment="0" applyProtection="0"/>
    <xf numFmtId="0" fontId="10" fillId="28" borderId="0" applyNumberFormat="0" applyBorder="0" applyAlignment="0" applyProtection="0"/>
    <xf numFmtId="0" fontId="10" fillId="3" borderId="0" applyNumberFormat="0" applyBorder="0" applyAlignment="0" applyProtection="0"/>
    <xf numFmtId="0" fontId="10" fillId="29" borderId="0" applyNumberFormat="0" applyBorder="0" applyAlignment="0" applyProtection="0"/>
    <xf numFmtId="0" fontId="10" fillId="5" borderId="0" applyNumberFormat="0" applyBorder="0" applyAlignment="0" applyProtection="0"/>
    <xf numFmtId="0" fontId="10" fillId="30" borderId="0" applyNumberFormat="0" applyBorder="0" applyAlignment="0" applyProtection="0"/>
    <xf numFmtId="0" fontId="10" fillId="29" borderId="0" applyNumberFormat="0" applyBorder="0" applyAlignment="0" applyProtection="0"/>
    <xf numFmtId="0" fontId="10" fillId="30" borderId="0" applyNumberFormat="0" applyBorder="0" applyAlignment="0" applyProtection="0"/>
    <xf numFmtId="0" fontId="10" fillId="29" borderId="0" applyNumberFormat="0" applyBorder="0" applyAlignment="0" applyProtection="0"/>
    <xf numFmtId="0" fontId="10" fillId="10" borderId="0" applyNumberFormat="0" applyBorder="0" applyAlignment="0" applyProtection="0"/>
    <xf numFmtId="0" fontId="10" fillId="31" borderId="0" applyNumberFormat="0" applyBorder="0" applyAlignment="0" applyProtection="0"/>
    <xf numFmtId="0" fontId="10" fillId="21" borderId="0" applyNumberFormat="0" applyBorder="0" applyAlignment="0" applyProtection="0"/>
    <xf numFmtId="0" fontId="10" fillId="10" borderId="0" applyNumberFormat="0" applyBorder="0" applyAlignment="0" applyProtection="0"/>
    <xf numFmtId="0" fontId="10" fillId="21" borderId="0" applyNumberFormat="0" applyBorder="0" applyAlignment="0" applyProtection="0"/>
    <xf numFmtId="0" fontId="10" fillId="10" borderId="0" applyNumberFormat="0" applyBorder="0" applyAlignment="0" applyProtection="0"/>
    <xf numFmtId="0" fontId="10" fillId="22" borderId="0" applyNumberFormat="0" applyBorder="0" applyAlignment="0" applyProtection="0"/>
    <xf numFmtId="0" fontId="10" fillId="24" borderId="0" applyNumberFormat="0" applyBorder="0" applyAlignment="0" applyProtection="0"/>
    <xf numFmtId="0" fontId="10" fillId="23" borderId="0" applyNumberFormat="0" applyBorder="0" applyAlignment="0" applyProtection="0"/>
    <xf numFmtId="0" fontId="10" fillId="22" borderId="0" applyNumberFormat="0" applyBorder="0" applyAlignment="0" applyProtection="0"/>
    <xf numFmtId="0" fontId="10" fillId="23" borderId="0" applyNumberFormat="0" applyBorder="0" applyAlignment="0" applyProtection="0"/>
    <xf numFmtId="0" fontId="10" fillId="22" borderId="0" applyNumberFormat="0" applyBorder="0" applyAlignment="0" applyProtection="0"/>
    <xf numFmtId="0" fontId="10" fillId="32" borderId="0" applyNumberFormat="0" applyBorder="0" applyAlignment="0" applyProtection="0"/>
    <xf numFmtId="0" fontId="10" fillId="9" borderId="0" applyNumberFormat="0" applyBorder="0" applyAlignment="0" applyProtection="0"/>
    <xf numFmtId="0" fontId="10" fillId="33" borderId="0" applyNumberFormat="0" applyBorder="0" applyAlignment="0" applyProtection="0"/>
    <xf numFmtId="0" fontId="10" fillId="32" borderId="0" applyNumberFormat="0" applyBorder="0" applyAlignment="0" applyProtection="0"/>
    <xf numFmtId="0" fontId="10" fillId="33" borderId="0" applyNumberFormat="0" applyBorder="0" applyAlignment="0" applyProtection="0"/>
    <xf numFmtId="0" fontId="10" fillId="32" borderId="0" applyNumberFormat="0" applyBorder="0" applyAlignment="0" applyProtection="0"/>
    <xf numFmtId="0" fontId="10" fillId="28" borderId="0" applyNumberFormat="0" applyBorder="0" applyAlignment="0" applyProtection="0"/>
    <xf numFmtId="0" fontId="10" fillId="5" borderId="0" applyNumberFormat="0" applyBorder="0" applyAlignment="0" applyProtection="0"/>
    <xf numFmtId="0" fontId="10" fillId="34" borderId="0" applyNumberFormat="0" applyBorder="0" applyAlignment="0" applyProtection="0"/>
    <xf numFmtId="0" fontId="10" fillId="28" borderId="0" applyNumberFormat="0" applyBorder="0" applyAlignment="0" applyProtection="0"/>
    <xf numFmtId="0" fontId="10" fillId="34" borderId="0" applyNumberFormat="0" applyBorder="0" applyAlignment="0" applyProtection="0"/>
    <xf numFmtId="0" fontId="10" fillId="28" borderId="0" applyNumberFormat="0" applyBorder="0" applyAlignment="0" applyProtection="0"/>
    <xf numFmtId="0" fontId="10" fillId="35" borderId="0" applyNumberFormat="0" applyBorder="0" applyAlignment="0" applyProtection="0"/>
    <xf numFmtId="0" fontId="10" fillId="10" borderId="0" applyNumberFormat="0" applyBorder="0" applyAlignment="0" applyProtection="0"/>
    <xf numFmtId="0" fontId="10" fillId="36" borderId="0" applyNumberFormat="0" applyBorder="0" applyAlignment="0" applyProtection="0"/>
    <xf numFmtId="0" fontId="10" fillId="35" borderId="0" applyNumberFormat="0" applyBorder="0" applyAlignment="0" applyProtection="0"/>
    <xf numFmtId="0" fontId="10" fillId="36" borderId="0" applyNumberFormat="0" applyBorder="0" applyAlignment="0" applyProtection="0"/>
    <xf numFmtId="0" fontId="10" fillId="35" borderId="0" applyNumberFormat="0" applyBorder="0" applyAlignment="0" applyProtection="0"/>
    <xf numFmtId="0" fontId="10" fillId="5" borderId="0" applyNumberFormat="0" applyBorder="0" applyAlignment="0" applyProtection="0"/>
    <xf numFmtId="0" fontId="37" fillId="29" borderId="0" applyNumberFormat="0" applyBorder="0" applyAlignment="0" applyProtection="0"/>
    <xf numFmtId="0" fontId="37" fillId="29" borderId="0" applyNumberFormat="0" applyBorder="0" applyAlignment="0" applyProtection="0"/>
    <xf numFmtId="0" fontId="37" fillId="29" borderId="0" applyNumberFormat="0" applyBorder="0" applyAlignment="0" applyProtection="0"/>
    <xf numFmtId="0" fontId="37" fillId="29" borderId="0" applyNumberFormat="0" applyBorder="0" applyAlignment="0" applyProtection="0"/>
    <xf numFmtId="0" fontId="37" fillId="29" borderId="0" applyNumberFormat="0" applyBorder="0" applyAlignment="0" applyProtection="0"/>
    <xf numFmtId="0" fontId="37" fillId="29" borderId="0" applyNumberFormat="0" applyBorder="0" applyAlignment="0" applyProtection="0"/>
    <xf numFmtId="0" fontId="37" fillId="29" borderId="0" applyNumberFormat="0" applyBorder="0" applyAlignment="0" applyProtection="0"/>
    <xf numFmtId="0" fontId="37" fillId="29" borderId="0" applyNumberFormat="0" applyBorder="0" applyAlignment="0" applyProtection="0"/>
    <xf numFmtId="0" fontId="37" fillId="29" borderId="0" applyNumberFormat="0" applyBorder="0" applyAlignment="0" applyProtection="0"/>
    <xf numFmtId="0" fontId="37" fillId="29" borderId="0" applyNumberFormat="0" applyBorder="0" applyAlignment="0" applyProtection="0"/>
    <xf numFmtId="0" fontId="37" fillId="29" borderId="0" applyNumberFormat="0" applyBorder="0" applyAlignment="0" applyProtection="0"/>
    <xf numFmtId="0" fontId="37" fillId="29" borderId="0" applyNumberFormat="0" applyBorder="0" applyAlignment="0" applyProtection="0"/>
    <xf numFmtId="0" fontId="37" fillId="29" borderId="0" applyNumberFormat="0" applyBorder="0" applyAlignment="0" applyProtection="0"/>
    <xf numFmtId="0" fontId="37" fillId="29" borderId="0" applyNumberFormat="0" applyBorder="0" applyAlignment="0" applyProtection="0"/>
    <xf numFmtId="0" fontId="37" fillId="29" borderId="0" applyNumberFormat="0" applyBorder="0" applyAlignment="0" applyProtection="0"/>
    <xf numFmtId="0" fontId="37" fillId="29" borderId="0" applyNumberFormat="0" applyBorder="0" applyAlignment="0" applyProtection="0"/>
    <xf numFmtId="0" fontId="37" fillId="29" borderId="0" applyNumberFormat="0" applyBorder="0" applyAlignment="0" applyProtection="0"/>
    <xf numFmtId="0" fontId="37" fillId="29" borderId="0" applyNumberFormat="0" applyBorder="0" applyAlignment="0" applyProtection="0"/>
    <xf numFmtId="0" fontId="37" fillId="29" borderId="0" applyNumberFormat="0" applyBorder="0" applyAlignment="0" applyProtection="0"/>
    <xf numFmtId="0" fontId="37" fillId="29" borderId="0" applyNumberFormat="0" applyBorder="0" applyAlignment="0" applyProtection="0"/>
    <xf numFmtId="0" fontId="37" fillId="29" borderId="0" applyNumberFormat="0" applyBorder="0" applyAlignment="0" applyProtection="0"/>
    <xf numFmtId="0" fontId="37" fillId="29" borderId="0" applyNumberFormat="0" applyBorder="0" applyAlignment="0" applyProtection="0"/>
    <xf numFmtId="0" fontId="37" fillId="29" borderId="0" applyNumberFormat="0" applyBorder="0" applyAlignment="0" applyProtection="0"/>
    <xf numFmtId="0" fontId="37" fillId="29" borderId="0" applyNumberFormat="0" applyBorder="0" applyAlignment="0" applyProtection="0"/>
    <xf numFmtId="0" fontId="37" fillId="29" borderId="0" applyNumberFormat="0" applyBorder="0" applyAlignment="0" applyProtection="0"/>
    <xf numFmtId="0" fontId="37" fillId="29" borderId="0" applyNumberFormat="0" applyBorder="0" applyAlignment="0" applyProtection="0"/>
    <xf numFmtId="0" fontId="37" fillId="29" borderId="0" applyNumberFormat="0" applyBorder="0" applyAlignment="0" applyProtection="0"/>
    <xf numFmtId="0" fontId="37" fillId="29" borderId="0" applyNumberFormat="0" applyBorder="0" applyAlignment="0" applyProtection="0"/>
    <xf numFmtId="0" fontId="37" fillId="29" borderId="0" applyNumberFormat="0" applyBorder="0" applyAlignment="0" applyProtection="0"/>
    <xf numFmtId="0" fontId="37" fillId="29" borderId="0" applyNumberFormat="0" applyBorder="0" applyAlignment="0" applyProtection="0"/>
    <xf numFmtId="0" fontId="37" fillId="29" borderId="0" applyNumberFormat="0" applyBorder="0" applyAlignment="0" applyProtection="0"/>
    <xf numFmtId="0" fontId="37" fillId="29" borderId="0" applyNumberFormat="0" applyBorder="0" applyAlignment="0" applyProtection="0"/>
    <xf numFmtId="0" fontId="37" fillId="29" borderId="0" applyNumberFormat="0" applyBorder="0" applyAlignment="0" applyProtection="0"/>
    <xf numFmtId="0" fontId="37" fillId="29" borderId="0" applyNumberFormat="0" applyBorder="0" applyAlignment="0" applyProtection="0"/>
    <xf numFmtId="0" fontId="37" fillId="29" borderId="0" applyNumberFormat="0" applyBorder="0" applyAlignment="0" applyProtection="0"/>
    <xf numFmtId="0" fontId="37" fillId="29" borderId="0" applyNumberFormat="0" applyBorder="0" applyAlignment="0" applyProtection="0"/>
    <xf numFmtId="0" fontId="37" fillId="29" borderId="0" applyNumberFormat="0" applyBorder="0" applyAlignment="0" applyProtection="0"/>
    <xf numFmtId="0" fontId="37" fillId="29" borderId="0" applyNumberFormat="0" applyBorder="0" applyAlignment="0" applyProtection="0"/>
    <xf numFmtId="0" fontId="37" fillId="29" borderId="0" applyNumberFormat="0" applyBorder="0" applyAlignment="0" applyProtection="0"/>
    <xf numFmtId="0" fontId="37" fillId="29" borderId="0" applyNumberFormat="0" applyBorder="0" applyAlignment="0" applyProtection="0"/>
    <xf numFmtId="0" fontId="37" fillId="29" borderId="0" applyNumberFormat="0" applyBorder="0" applyAlignment="0" applyProtection="0"/>
    <xf numFmtId="0" fontId="37" fillId="29" borderId="0" applyNumberFormat="0" applyBorder="0" applyAlignment="0" applyProtection="0"/>
    <xf numFmtId="0" fontId="37" fillId="29" borderId="0" applyNumberFormat="0" applyBorder="0" applyAlignment="0" applyProtection="0"/>
    <xf numFmtId="0" fontId="37" fillId="29" borderId="0" applyNumberFormat="0" applyBorder="0" applyAlignment="0" applyProtection="0"/>
    <xf numFmtId="0" fontId="10" fillId="31" borderId="0" applyNumberFormat="0" applyBorder="0" applyAlignment="0" applyProtection="0"/>
    <xf numFmtId="0" fontId="37" fillId="10" borderId="0" applyNumberFormat="0" applyBorder="0" applyAlignment="0" applyProtection="0"/>
    <xf numFmtId="0" fontId="37" fillId="10" borderId="0" applyNumberFormat="0" applyBorder="0" applyAlignment="0" applyProtection="0"/>
    <xf numFmtId="0" fontId="37" fillId="10" borderId="0" applyNumberFormat="0" applyBorder="0" applyAlignment="0" applyProtection="0"/>
    <xf numFmtId="0" fontId="37" fillId="10" borderId="0" applyNumberFormat="0" applyBorder="0" applyAlignment="0" applyProtection="0"/>
    <xf numFmtId="0" fontId="37" fillId="10" borderId="0" applyNumberFormat="0" applyBorder="0" applyAlignment="0" applyProtection="0"/>
    <xf numFmtId="0" fontId="37" fillId="10" borderId="0" applyNumberFormat="0" applyBorder="0" applyAlignment="0" applyProtection="0"/>
    <xf numFmtId="0" fontId="37" fillId="10" borderId="0" applyNumberFormat="0" applyBorder="0" applyAlignment="0" applyProtection="0"/>
    <xf numFmtId="0" fontId="37" fillId="10" borderId="0" applyNumberFormat="0" applyBorder="0" applyAlignment="0" applyProtection="0"/>
    <xf numFmtId="0" fontId="37" fillId="10" borderId="0" applyNumberFormat="0" applyBorder="0" applyAlignment="0" applyProtection="0"/>
    <xf numFmtId="0" fontId="37" fillId="10" borderId="0" applyNumberFormat="0" applyBorder="0" applyAlignment="0" applyProtection="0"/>
    <xf numFmtId="0" fontId="37" fillId="10" borderId="0" applyNumberFormat="0" applyBorder="0" applyAlignment="0" applyProtection="0"/>
    <xf numFmtId="0" fontId="37" fillId="10" borderId="0" applyNumberFormat="0" applyBorder="0" applyAlignment="0" applyProtection="0"/>
    <xf numFmtId="0" fontId="37" fillId="10" borderId="0" applyNumberFormat="0" applyBorder="0" applyAlignment="0" applyProtection="0"/>
    <xf numFmtId="0" fontId="37" fillId="10" borderId="0" applyNumberFormat="0" applyBorder="0" applyAlignment="0" applyProtection="0"/>
    <xf numFmtId="0" fontId="37" fillId="10" borderId="0" applyNumberFormat="0" applyBorder="0" applyAlignment="0" applyProtection="0"/>
    <xf numFmtId="0" fontId="37" fillId="10" borderId="0" applyNumberFormat="0" applyBorder="0" applyAlignment="0" applyProtection="0"/>
    <xf numFmtId="0" fontId="37" fillId="10" borderId="0" applyNumberFormat="0" applyBorder="0" applyAlignment="0" applyProtection="0"/>
    <xf numFmtId="0" fontId="37" fillId="10" borderId="0" applyNumberFormat="0" applyBorder="0" applyAlignment="0" applyProtection="0"/>
    <xf numFmtId="0" fontId="37" fillId="10" borderId="0" applyNumberFormat="0" applyBorder="0" applyAlignment="0" applyProtection="0"/>
    <xf numFmtId="0" fontId="37" fillId="10" borderId="0" applyNumberFormat="0" applyBorder="0" applyAlignment="0" applyProtection="0"/>
    <xf numFmtId="0" fontId="37" fillId="10" borderId="0" applyNumberFormat="0" applyBorder="0" applyAlignment="0" applyProtection="0"/>
    <xf numFmtId="0" fontId="37" fillId="10" borderId="0" applyNumberFormat="0" applyBorder="0" applyAlignment="0" applyProtection="0"/>
    <xf numFmtId="0" fontId="37" fillId="10" borderId="0" applyNumberFormat="0" applyBorder="0" applyAlignment="0" applyProtection="0"/>
    <xf numFmtId="0" fontId="37" fillId="10" borderId="0" applyNumberFormat="0" applyBorder="0" applyAlignment="0" applyProtection="0"/>
    <xf numFmtId="0" fontId="37" fillId="10" borderId="0" applyNumberFormat="0" applyBorder="0" applyAlignment="0" applyProtection="0"/>
    <xf numFmtId="0" fontId="37" fillId="10" borderId="0" applyNumberFormat="0" applyBorder="0" applyAlignment="0" applyProtection="0"/>
    <xf numFmtId="0" fontId="37" fillId="10" borderId="0" applyNumberFormat="0" applyBorder="0" applyAlignment="0" applyProtection="0"/>
    <xf numFmtId="0" fontId="37" fillId="10" borderId="0" applyNumberFormat="0" applyBorder="0" applyAlignment="0" applyProtection="0"/>
    <xf numFmtId="0" fontId="37" fillId="10" borderId="0" applyNumberFormat="0" applyBorder="0" applyAlignment="0" applyProtection="0"/>
    <xf numFmtId="0" fontId="37" fillId="10" borderId="0" applyNumberFormat="0" applyBorder="0" applyAlignment="0" applyProtection="0"/>
    <xf numFmtId="0" fontId="37" fillId="10" borderId="0" applyNumberFormat="0" applyBorder="0" applyAlignment="0" applyProtection="0"/>
    <xf numFmtId="0" fontId="37" fillId="10" borderId="0" applyNumberFormat="0" applyBorder="0" applyAlignment="0" applyProtection="0"/>
    <xf numFmtId="0" fontId="37" fillId="10" borderId="0" applyNumberFormat="0" applyBorder="0" applyAlignment="0" applyProtection="0"/>
    <xf numFmtId="0" fontId="37" fillId="10" borderId="0" applyNumberFormat="0" applyBorder="0" applyAlignment="0" applyProtection="0"/>
    <xf numFmtId="0" fontId="37" fillId="10" borderId="0" applyNumberFormat="0" applyBorder="0" applyAlignment="0" applyProtection="0"/>
    <xf numFmtId="0" fontId="37" fillId="10" borderId="0" applyNumberFormat="0" applyBorder="0" applyAlignment="0" applyProtection="0"/>
    <xf numFmtId="0" fontId="37" fillId="10" borderId="0" applyNumberFormat="0" applyBorder="0" applyAlignment="0" applyProtection="0"/>
    <xf numFmtId="0" fontId="37" fillId="10" borderId="0" applyNumberFormat="0" applyBorder="0" applyAlignment="0" applyProtection="0"/>
    <xf numFmtId="0" fontId="37" fillId="10" borderId="0" applyNumberFormat="0" applyBorder="0" applyAlignment="0" applyProtection="0"/>
    <xf numFmtId="0" fontId="37" fillId="10" borderId="0" applyNumberFormat="0" applyBorder="0" applyAlignment="0" applyProtection="0"/>
    <xf numFmtId="0" fontId="37" fillId="10" borderId="0" applyNumberFormat="0" applyBorder="0" applyAlignment="0" applyProtection="0"/>
    <xf numFmtId="0" fontId="37" fillId="10" borderId="0" applyNumberFormat="0" applyBorder="0" applyAlignment="0" applyProtection="0"/>
    <xf numFmtId="0" fontId="37" fillId="10" borderId="0" applyNumberFormat="0" applyBorder="0" applyAlignment="0" applyProtection="0"/>
    <xf numFmtId="0" fontId="37" fillId="10" borderId="0" applyNumberFormat="0" applyBorder="0" applyAlignment="0" applyProtection="0"/>
    <xf numFmtId="0" fontId="10" fillId="24" borderId="0" applyNumberFormat="0" applyBorder="0" applyAlignment="0" applyProtection="0"/>
    <xf numFmtId="0" fontId="37" fillId="22" borderId="0" applyNumberFormat="0" applyBorder="0" applyAlignment="0" applyProtection="0"/>
    <xf numFmtId="0" fontId="37" fillId="22" borderId="0" applyNumberFormat="0" applyBorder="0" applyAlignment="0" applyProtection="0"/>
    <xf numFmtId="0" fontId="37" fillId="22" borderId="0" applyNumberFormat="0" applyBorder="0" applyAlignment="0" applyProtection="0"/>
    <xf numFmtId="0" fontId="37" fillId="22" borderId="0" applyNumberFormat="0" applyBorder="0" applyAlignment="0" applyProtection="0"/>
    <xf numFmtId="0" fontId="37" fillId="22" borderId="0" applyNumberFormat="0" applyBorder="0" applyAlignment="0" applyProtection="0"/>
    <xf numFmtId="0" fontId="37" fillId="22" borderId="0" applyNumberFormat="0" applyBorder="0" applyAlignment="0" applyProtection="0"/>
    <xf numFmtId="0" fontId="37" fillId="22" borderId="0" applyNumberFormat="0" applyBorder="0" applyAlignment="0" applyProtection="0"/>
    <xf numFmtId="0" fontId="37" fillId="22" borderId="0" applyNumberFormat="0" applyBorder="0" applyAlignment="0" applyProtection="0"/>
    <xf numFmtId="0" fontId="37" fillId="22" borderId="0" applyNumberFormat="0" applyBorder="0" applyAlignment="0" applyProtection="0"/>
    <xf numFmtId="0" fontId="37" fillId="22" borderId="0" applyNumberFormat="0" applyBorder="0" applyAlignment="0" applyProtection="0"/>
    <xf numFmtId="0" fontId="37" fillId="22" borderId="0" applyNumberFormat="0" applyBorder="0" applyAlignment="0" applyProtection="0"/>
    <xf numFmtId="0" fontId="37" fillId="22" borderId="0" applyNumberFormat="0" applyBorder="0" applyAlignment="0" applyProtection="0"/>
    <xf numFmtId="0" fontId="37" fillId="22" borderId="0" applyNumberFormat="0" applyBorder="0" applyAlignment="0" applyProtection="0"/>
    <xf numFmtId="0" fontId="37" fillId="22" borderId="0" applyNumberFormat="0" applyBorder="0" applyAlignment="0" applyProtection="0"/>
    <xf numFmtId="0" fontId="37" fillId="22" borderId="0" applyNumberFormat="0" applyBorder="0" applyAlignment="0" applyProtection="0"/>
    <xf numFmtId="0" fontId="37" fillId="22" borderId="0" applyNumberFormat="0" applyBorder="0" applyAlignment="0" applyProtection="0"/>
    <xf numFmtId="0" fontId="37" fillId="22" borderId="0" applyNumberFormat="0" applyBorder="0" applyAlignment="0" applyProtection="0"/>
    <xf numFmtId="0" fontId="37" fillId="22" borderId="0" applyNumberFormat="0" applyBorder="0" applyAlignment="0" applyProtection="0"/>
    <xf numFmtId="0" fontId="37" fillId="22" borderId="0" applyNumberFormat="0" applyBorder="0" applyAlignment="0" applyProtection="0"/>
    <xf numFmtId="0" fontId="37" fillId="22" borderId="0" applyNumberFormat="0" applyBorder="0" applyAlignment="0" applyProtection="0"/>
    <xf numFmtId="0" fontId="37" fillId="22" borderId="0" applyNumberFormat="0" applyBorder="0" applyAlignment="0" applyProtection="0"/>
    <xf numFmtId="0" fontId="37" fillId="22" borderId="0" applyNumberFormat="0" applyBorder="0" applyAlignment="0" applyProtection="0"/>
    <xf numFmtId="0" fontId="37" fillId="22" borderId="0" applyNumberFormat="0" applyBorder="0" applyAlignment="0" applyProtection="0"/>
    <xf numFmtId="0" fontId="37" fillId="22" borderId="0" applyNumberFormat="0" applyBorder="0" applyAlignment="0" applyProtection="0"/>
    <xf numFmtId="0" fontId="37" fillId="22" borderId="0" applyNumberFormat="0" applyBorder="0" applyAlignment="0" applyProtection="0"/>
    <xf numFmtId="0" fontId="37" fillId="22" borderId="0" applyNumberFormat="0" applyBorder="0" applyAlignment="0" applyProtection="0"/>
    <xf numFmtId="0" fontId="37" fillId="22" borderId="0" applyNumberFormat="0" applyBorder="0" applyAlignment="0" applyProtection="0"/>
    <xf numFmtId="0" fontId="37" fillId="22" borderId="0" applyNumberFormat="0" applyBorder="0" applyAlignment="0" applyProtection="0"/>
    <xf numFmtId="0" fontId="37" fillId="22" borderId="0" applyNumberFormat="0" applyBorder="0" applyAlignment="0" applyProtection="0"/>
    <xf numFmtId="0" fontId="37" fillId="22" borderId="0" applyNumberFormat="0" applyBorder="0" applyAlignment="0" applyProtection="0"/>
    <xf numFmtId="0" fontId="37" fillId="22" borderId="0" applyNumberFormat="0" applyBorder="0" applyAlignment="0" applyProtection="0"/>
    <xf numFmtId="0" fontId="37" fillId="22" borderId="0" applyNumberFormat="0" applyBorder="0" applyAlignment="0" applyProtection="0"/>
    <xf numFmtId="0" fontId="37" fillId="22" borderId="0" applyNumberFormat="0" applyBorder="0" applyAlignment="0" applyProtection="0"/>
    <xf numFmtId="0" fontId="37" fillId="22" borderId="0" applyNumberFormat="0" applyBorder="0" applyAlignment="0" applyProtection="0"/>
    <xf numFmtId="0" fontId="37" fillId="22" borderId="0" applyNumberFormat="0" applyBorder="0" applyAlignment="0" applyProtection="0"/>
    <xf numFmtId="0" fontId="37" fillId="22" borderId="0" applyNumberFormat="0" applyBorder="0" applyAlignment="0" applyProtection="0"/>
    <xf numFmtId="0" fontId="37" fillId="22" borderId="0" applyNumberFormat="0" applyBorder="0" applyAlignment="0" applyProtection="0"/>
    <xf numFmtId="0" fontId="37" fillId="22" borderId="0" applyNumberFormat="0" applyBorder="0" applyAlignment="0" applyProtection="0"/>
    <xf numFmtId="0" fontId="37" fillId="22" borderId="0" applyNumberFormat="0" applyBorder="0" applyAlignment="0" applyProtection="0"/>
    <xf numFmtId="0" fontId="37" fillId="22" borderId="0" applyNumberFormat="0" applyBorder="0" applyAlignment="0" applyProtection="0"/>
    <xf numFmtId="0" fontId="37" fillId="22" borderId="0" applyNumberFormat="0" applyBorder="0" applyAlignment="0" applyProtection="0"/>
    <xf numFmtId="0" fontId="37" fillId="22" borderId="0" applyNumberFormat="0" applyBorder="0" applyAlignment="0" applyProtection="0"/>
    <xf numFmtId="0" fontId="37" fillId="22" borderId="0" applyNumberFormat="0" applyBorder="0" applyAlignment="0" applyProtection="0"/>
    <xf numFmtId="0" fontId="37" fillId="22" borderId="0" applyNumberFormat="0" applyBorder="0" applyAlignment="0" applyProtection="0"/>
    <xf numFmtId="0" fontId="10" fillId="9" borderId="0" applyNumberFormat="0" applyBorder="0" applyAlignment="0" applyProtection="0"/>
    <xf numFmtId="0" fontId="37" fillId="32" borderId="0" applyNumberFormat="0" applyBorder="0" applyAlignment="0" applyProtection="0"/>
    <xf numFmtId="0" fontId="37" fillId="32" borderId="0" applyNumberFormat="0" applyBorder="0" applyAlignment="0" applyProtection="0"/>
    <xf numFmtId="0" fontId="37" fillId="32" borderId="0" applyNumberFormat="0" applyBorder="0" applyAlignment="0" applyProtection="0"/>
    <xf numFmtId="0" fontId="37" fillId="32" borderId="0" applyNumberFormat="0" applyBorder="0" applyAlignment="0" applyProtection="0"/>
    <xf numFmtId="0" fontId="37" fillId="32" borderId="0" applyNumberFormat="0" applyBorder="0" applyAlignment="0" applyProtection="0"/>
    <xf numFmtId="0" fontId="37" fillId="32" borderId="0" applyNumberFormat="0" applyBorder="0" applyAlignment="0" applyProtection="0"/>
    <xf numFmtId="0" fontId="37" fillId="32" borderId="0" applyNumberFormat="0" applyBorder="0" applyAlignment="0" applyProtection="0"/>
    <xf numFmtId="0" fontId="37" fillId="32" borderId="0" applyNumberFormat="0" applyBorder="0" applyAlignment="0" applyProtection="0"/>
    <xf numFmtId="0" fontId="37" fillId="32" borderId="0" applyNumberFormat="0" applyBorder="0" applyAlignment="0" applyProtection="0"/>
    <xf numFmtId="0" fontId="37" fillId="32" borderId="0" applyNumberFormat="0" applyBorder="0" applyAlignment="0" applyProtection="0"/>
    <xf numFmtId="0" fontId="37" fillId="32" borderId="0" applyNumberFormat="0" applyBorder="0" applyAlignment="0" applyProtection="0"/>
    <xf numFmtId="0" fontId="37" fillId="32" borderId="0" applyNumberFormat="0" applyBorder="0" applyAlignment="0" applyProtection="0"/>
    <xf numFmtId="0" fontId="37" fillId="32" borderId="0" applyNumberFormat="0" applyBorder="0" applyAlignment="0" applyProtection="0"/>
    <xf numFmtId="0" fontId="37" fillId="32" borderId="0" applyNumberFormat="0" applyBorder="0" applyAlignment="0" applyProtection="0"/>
    <xf numFmtId="0" fontId="37" fillId="32" borderId="0" applyNumberFormat="0" applyBorder="0" applyAlignment="0" applyProtection="0"/>
    <xf numFmtId="0" fontId="37" fillId="32" borderId="0" applyNumberFormat="0" applyBorder="0" applyAlignment="0" applyProtection="0"/>
    <xf numFmtId="0" fontId="37" fillId="32" borderId="0" applyNumberFormat="0" applyBorder="0" applyAlignment="0" applyProtection="0"/>
    <xf numFmtId="0" fontId="37" fillId="32" borderId="0" applyNumberFormat="0" applyBorder="0" applyAlignment="0" applyProtection="0"/>
    <xf numFmtId="0" fontId="37" fillId="32" borderId="0" applyNumberFormat="0" applyBorder="0" applyAlignment="0" applyProtection="0"/>
    <xf numFmtId="0" fontId="37" fillId="32" borderId="0" applyNumberFormat="0" applyBorder="0" applyAlignment="0" applyProtection="0"/>
    <xf numFmtId="0" fontId="37" fillId="32" borderId="0" applyNumberFormat="0" applyBorder="0" applyAlignment="0" applyProtection="0"/>
    <xf numFmtId="0" fontId="37" fillId="32" borderId="0" applyNumberFormat="0" applyBorder="0" applyAlignment="0" applyProtection="0"/>
    <xf numFmtId="0" fontId="37" fillId="32" borderId="0" applyNumberFormat="0" applyBorder="0" applyAlignment="0" applyProtection="0"/>
    <xf numFmtId="0" fontId="37" fillId="32" borderId="0" applyNumberFormat="0" applyBorder="0" applyAlignment="0" applyProtection="0"/>
    <xf numFmtId="0" fontId="37" fillId="32" borderId="0" applyNumberFormat="0" applyBorder="0" applyAlignment="0" applyProtection="0"/>
    <xf numFmtId="0" fontId="37" fillId="32" borderId="0" applyNumberFormat="0" applyBorder="0" applyAlignment="0" applyProtection="0"/>
    <xf numFmtId="0" fontId="37" fillId="32" borderId="0" applyNumberFormat="0" applyBorder="0" applyAlignment="0" applyProtection="0"/>
    <xf numFmtId="0" fontId="37" fillId="32" borderId="0" applyNumberFormat="0" applyBorder="0" applyAlignment="0" applyProtection="0"/>
    <xf numFmtId="0" fontId="37" fillId="32" borderId="0" applyNumberFormat="0" applyBorder="0" applyAlignment="0" applyProtection="0"/>
    <xf numFmtId="0" fontId="37" fillId="32" borderId="0" applyNumberFormat="0" applyBorder="0" applyAlignment="0" applyProtection="0"/>
    <xf numFmtId="0" fontId="37" fillId="32" borderId="0" applyNumberFormat="0" applyBorder="0" applyAlignment="0" applyProtection="0"/>
    <xf numFmtId="0" fontId="37" fillId="32" borderId="0" applyNumberFormat="0" applyBorder="0" applyAlignment="0" applyProtection="0"/>
    <xf numFmtId="0" fontId="37" fillId="32" borderId="0" applyNumberFormat="0" applyBorder="0" applyAlignment="0" applyProtection="0"/>
    <xf numFmtId="0" fontId="37" fillId="32" borderId="0" applyNumberFormat="0" applyBorder="0" applyAlignment="0" applyProtection="0"/>
    <xf numFmtId="0" fontId="37" fillId="32" borderId="0" applyNumberFormat="0" applyBorder="0" applyAlignment="0" applyProtection="0"/>
    <xf numFmtId="0" fontId="37" fillId="32" borderId="0" applyNumberFormat="0" applyBorder="0" applyAlignment="0" applyProtection="0"/>
    <xf numFmtId="0" fontId="37" fillId="32" borderId="0" applyNumberFormat="0" applyBorder="0" applyAlignment="0" applyProtection="0"/>
    <xf numFmtId="0" fontId="37" fillId="32" borderId="0" applyNumberFormat="0" applyBorder="0" applyAlignment="0" applyProtection="0"/>
    <xf numFmtId="0" fontId="37" fillId="32" borderId="0" applyNumberFormat="0" applyBorder="0" applyAlignment="0" applyProtection="0"/>
    <xf numFmtId="0" fontId="37" fillId="32" borderId="0" applyNumberFormat="0" applyBorder="0" applyAlignment="0" applyProtection="0"/>
    <xf numFmtId="0" fontId="37" fillId="32" borderId="0" applyNumberFormat="0" applyBorder="0" applyAlignment="0" applyProtection="0"/>
    <xf numFmtId="0" fontId="37" fillId="32" borderId="0" applyNumberFormat="0" applyBorder="0" applyAlignment="0" applyProtection="0"/>
    <xf numFmtId="0" fontId="37" fillId="32" borderId="0" applyNumberFormat="0" applyBorder="0" applyAlignment="0" applyProtection="0"/>
    <xf numFmtId="0" fontId="37" fillId="32" borderId="0" applyNumberFormat="0" applyBorder="0" applyAlignment="0" applyProtection="0"/>
    <xf numFmtId="0" fontId="10" fillId="5" borderId="0" applyNumberFormat="0" applyBorder="0" applyAlignment="0" applyProtection="0"/>
    <xf numFmtId="0" fontId="37" fillId="28" borderId="0" applyNumberFormat="0" applyBorder="0" applyAlignment="0" applyProtection="0"/>
    <xf numFmtId="0" fontId="37" fillId="28" borderId="0" applyNumberFormat="0" applyBorder="0" applyAlignment="0" applyProtection="0"/>
    <xf numFmtId="0" fontId="37" fillId="28" borderId="0" applyNumberFormat="0" applyBorder="0" applyAlignment="0" applyProtection="0"/>
    <xf numFmtId="0" fontId="37" fillId="28" borderId="0" applyNumberFormat="0" applyBorder="0" applyAlignment="0" applyProtection="0"/>
    <xf numFmtId="0" fontId="37" fillId="28" borderId="0" applyNumberFormat="0" applyBorder="0" applyAlignment="0" applyProtection="0"/>
    <xf numFmtId="0" fontId="37" fillId="28" borderId="0" applyNumberFormat="0" applyBorder="0" applyAlignment="0" applyProtection="0"/>
    <xf numFmtId="0" fontId="37" fillId="28" borderId="0" applyNumberFormat="0" applyBorder="0" applyAlignment="0" applyProtection="0"/>
    <xf numFmtId="0" fontId="37" fillId="28" borderId="0" applyNumberFormat="0" applyBorder="0" applyAlignment="0" applyProtection="0"/>
    <xf numFmtId="0" fontId="37" fillId="28" borderId="0" applyNumberFormat="0" applyBorder="0" applyAlignment="0" applyProtection="0"/>
    <xf numFmtId="0" fontId="37" fillId="28" borderId="0" applyNumberFormat="0" applyBorder="0" applyAlignment="0" applyProtection="0"/>
    <xf numFmtId="0" fontId="37" fillId="28" borderId="0" applyNumberFormat="0" applyBorder="0" applyAlignment="0" applyProtection="0"/>
    <xf numFmtId="0" fontId="37" fillId="28" borderId="0" applyNumberFormat="0" applyBorder="0" applyAlignment="0" applyProtection="0"/>
    <xf numFmtId="0" fontId="37" fillId="28" borderId="0" applyNumberFormat="0" applyBorder="0" applyAlignment="0" applyProtection="0"/>
    <xf numFmtId="0" fontId="37" fillId="28" borderId="0" applyNumberFormat="0" applyBorder="0" applyAlignment="0" applyProtection="0"/>
    <xf numFmtId="0" fontId="37" fillId="28" borderId="0" applyNumberFormat="0" applyBorder="0" applyAlignment="0" applyProtection="0"/>
    <xf numFmtId="0" fontId="37" fillId="28" borderId="0" applyNumberFormat="0" applyBorder="0" applyAlignment="0" applyProtection="0"/>
    <xf numFmtId="0" fontId="37" fillId="28" borderId="0" applyNumberFormat="0" applyBorder="0" applyAlignment="0" applyProtection="0"/>
    <xf numFmtId="0" fontId="37" fillId="28" borderId="0" applyNumberFormat="0" applyBorder="0" applyAlignment="0" applyProtection="0"/>
    <xf numFmtId="0" fontId="37" fillId="28" borderId="0" applyNumberFormat="0" applyBorder="0" applyAlignment="0" applyProtection="0"/>
    <xf numFmtId="0" fontId="37" fillId="28" borderId="0" applyNumberFormat="0" applyBorder="0" applyAlignment="0" applyProtection="0"/>
    <xf numFmtId="0" fontId="37" fillId="28" borderId="0" applyNumberFormat="0" applyBorder="0" applyAlignment="0" applyProtection="0"/>
    <xf numFmtId="0" fontId="37" fillId="28" borderId="0" applyNumberFormat="0" applyBorder="0" applyAlignment="0" applyProtection="0"/>
    <xf numFmtId="0" fontId="37" fillId="28" borderId="0" applyNumberFormat="0" applyBorder="0" applyAlignment="0" applyProtection="0"/>
    <xf numFmtId="0" fontId="37" fillId="28" borderId="0" applyNumberFormat="0" applyBorder="0" applyAlignment="0" applyProtection="0"/>
    <xf numFmtId="0" fontId="37" fillId="28" borderId="0" applyNumberFormat="0" applyBorder="0" applyAlignment="0" applyProtection="0"/>
    <xf numFmtId="0" fontId="37" fillId="28" borderId="0" applyNumberFormat="0" applyBorder="0" applyAlignment="0" applyProtection="0"/>
    <xf numFmtId="0" fontId="37" fillId="28" borderId="0" applyNumberFormat="0" applyBorder="0" applyAlignment="0" applyProtection="0"/>
    <xf numFmtId="0" fontId="37" fillId="28" borderId="0" applyNumberFormat="0" applyBorder="0" applyAlignment="0" applyProtection="0"/>
    <xf numFmtId="0" fontId="37" fillId="28" borderId="0" applyNumberFormat="0" applyBorder="0" applyAlignment="0" applyProtection="0"/>
    <xf numFmtId="0" fontId="37" fillId="28" borderId="0" applyNumberFormat="0" applyBorder="0" applyAlignment="0" applyProtection="0"/>
    <xf numFmtId="0" fontId="37" fillId="28" borderId="0" applyNumberFormat="0" applyBorder="0" applyAlignment="0" applyProtection="0"/>
    <xf numFmtId="0" fontId="37" fillId="28" borderId="0" applyNumberFormat="0" applyBorder="0" applyAlignment="0" applyProtection="0"/>
    <xf numFmtId="0" fontId="37" fillId="28" borderId="0" applyNumberFormat="0" applyBorder="0" applyAlignment="0" applyProtection="0"/>
    <xf numFmtId="0" fontId="37" fillId="28" borderId="0" applyNumberFormat="0" applyBorder="0" applyAlignment="0" applyProtection="0"/>
    <xf numFmtId="0" fontId="37" fillId="28" borderId="0" applyNumberFormat="0" applyBorder="0" applyAlignment="0" applyProtection="0"/>
    <xf numFmtId="0" fontId="37" fillId="28" borderId="0" applyNumberFormat="0" applyBorder="0" applyAlignment="0" applyProtection="0"/>
    <xf numFmtId="0" fontId="37" fillId="28" borderId="0" applyNumberFormat="0" applyBorder="0" applyAlignment="0" applyProtection="0"/>
    <xf numFmtId="0" fontId="37" fillId="28" borderId="0" applyNumberFormat="0" applyBorder="0" applyAlignment="0" applyProtection="0"/>
    <xf numFmtId="0" fontId="37" fillId="28" borderId="0" applyNumberFormat="0" applyBorder="0" applyAlignment="0" applyProtection="0"/>
    <xf numFmtId="0" fontId="37" fillId="28" borderId="0" applyNumberFormat="0" applyBorder="0" applyAlignment="0" applyProtection="0"/>
    <xf numFmtId="0" fontId="37" fillId="28" borderId="0" applyNumberFormat="0" applyBorder="0" applyAlignment="0" applyProtection="0"/>
    <xf numFmtId="0" fontId="37" fillId="28" borderId="0" applyNumberFormat="0" applyBorder="0" applyAlignment="0" applyProtection="0"/>
    <xf numFmtId="0" fontId="37" fillId="28" borderId="0" applyNumberFormat="0" applyBorder="0" applyAlignment="0" applyProtection="0"/>
    <xf numFmtId="0" fontId="37" fillId="28" borderId="0" applyNumberFormat="0" applyBorder="0" applyAlignment="0" applyProtection="0"/>
    <xf numFmtId="0" fontId="10" fillId="10" borderId="0" applyNumberFormat="0" applyBorder="0" applyAlignment="0" applyProtection="0"/>
    <xf numFmtId="0" fontId="37" fillId="35" borderId="0" applyNumberFormat="0" applyBorder="0" applyAlignment="0" applyProtection="0"/>
    <xf numFmtId="0" fontId="37" fillId="35" borderId="0" applyNumberFormat="0" applyBorder="0" applyAlignment="0" applyProtection="0"/>
    <xf numFmtId="0" fontId="37" fillId="35" borderId="0" applyNumberFormat="0" applyBorder="0" applyAlignment="0" applyProtection="0"/>
    <xf numFmtId="0" fontId="37" fillId="35" borderId="0" applyNumberFormat="0" applyBorder="0" applyAlignment="0" applyProtection="0"/>
    <xf numFmtId="0" fontId="37" fillId="35" borderId="0" applyNumberFormat="0" applyBorder="0" applyAlignment="0" applyProtection="0"/>
    <xf numFmtId="0" fontId="37" fillId="35" borderId="0" applyNumberFormat="0" applyBorder="0" applyAlignment="0" applyProtection="0"/>
    <xf numFmtId="0" fontId="37" fillId="35" borderId="0" applyNumberFormat="0" applyBorder="0" applyAlignment="0" applyProtection="0"/>
    <xf numFmtId="0" fontId="37" fillId="35" borderId="0" applyNumberFormat="0" applyBorder="0" applyAlignment="0" applyProtection="0"/>
    <xf numFmtId="0" fontId="37" fillId="35" borderId="0" applyNumberFormat="0" applyBorder="0" applyAlignment="0" applyProtection="0"/>
    <xf numFmtId="0" fontId="37" fillId="35" borderId="0" applyNumberFormat="0" applyBorder="0" applyAlignment="0" applyProtection="0"/>
    <xf numFmtId="0" fontId="37" fillId="35" borderId="0" applyNumberFormat="0" applyBorder="0" applyAlignment="0" applyProtection="0"/>
    <xf numFmtId="0" fontId="37" fillId="35" borderId="0" applyNumberFormat="0" applyBorder="0" applyAlignment="0" applyProtection="0"/>
    <xf numFmtId="0" fontId="37" fillId="35" borderId="0" applyNumberFormat="0" applyBorder="0" applyAlignment="0" applyProtection="0"/>
    <xf numFmtId="0" fontId="37" fillId="35" borderId="0" applyNumberFormat="0" applyBorder="0" applyAlignment="0" applyProtection="0"/>
    <xf numFmtId="0" fontId="37" fillId="35" borderId="0" applyNumberFormat="0" applyBorder="0" applyAlignment="0" applyProtection="0"/>
    <xf numFmtId="0" fontId="37" fillId="35" borderId="0" applyNumberFormat="0" applyBorder="0" applyAlignment="0" applyProtection="0"/>
    <xf numFmtId="0" fontId="37" fillId="35" borderId="0" applyNumberFormat="0" applyBorder="0" applyAlignment="0" applyProtection="0"/>
    <xf numFmtId="0" fontId="37" fillId="35" borderId="0" applyNumberFormat="0" applyBorder="0" applyAlignment="0" applyProtection="0"/>
    <xf numFmtId="0" fontId="37" fillId="35" borderId="0" applyNumberFormat="0" applyBorder="0" applyAlignment="0" applyProtection="0"/>
    <xf numFmtId="0" fontId="37" fillId="35" borderId="0" applyNumberFormat="0" applyBorder="0" applyAlignment="0" applyProtection="0"/>
    <xf numFmtId="0" fontId="37" fillId="35" borderId="0" applyNumberFormat="0" applyBorder="0" applyAlignment="0" applyProtection="0"/>
    <xf numFmtId="0" fontId="37" fillId="35" borderId="0" applyNumberFormat="0" applyBorder="0" applyAlignment="0" applyProtection="0"/>
    <xf numFmtId="0" fontId="37" fillId="35" borderId="0" applyNumberFormat="0" applyBorder="0" applyAlignment="0" applyProtection="0"/>
    <xf numFmtId="0" fontId="37" fillId="35" borderId="0" applyNumberFormat="0" applyBorder="0" applyAlignment="0" applyProtection="0"/>
    <xf numFmtId="0" fontId="37" fillId="35" borderId="0" applyNumberFormat="0" applyBorder="0" applyAlignment="0" applyProtection="0"/>
    <xf numFmtId="0" fontId="37" fillId="35" borderId="0" applyNumberFormat="0" applyBorder="0" applyAlignment="0" applyProtection="0"/>
    <xf numFmtId="0" fontId="37" fillId="35" borderId="0" applyNumberFormat="0" applyBorder="0" applyAlignment="0" applyProtection="0"/>
    <xf numFmtId="0" fontId="37" fillId="35" borderId="0" applyNumberFormat="0" applyBorder="0" applyAlignment="0" applyProtection="0"/>
    <xf numFmtId="0" fontId="37" fillId="35" borderId="0" applyNumberFormat="0" applyBorder="0" applyAlignment="0" applyProtection="0"/>
    <xf numFmtId="0" fontId="37" fillId="35" borderId="0" applyNumberFormat="0" applyBorder="0" applyAlignment="0" applyProtection="0"/>
    <xf numFmtId="0" fontId="37" fillId="35" borderId="0" applyNumberFormat="0" applyBorder="0" applyAlignment="0" applyProtection="0"/>
    <xf numFmtId="0" fontId="37" fillId="35" borderId="0" applyNumberFormat="0" applyBorder="0" applyAlignment="0" applyProtection="0"/>
    <xf numFmtId="0" fontId="37" fillId="35" borderId="0" applyNumberFormat="0" applyBorder="0" applyAlignment="0" applyProtection="0"/>
    <xf numFmtId="0" fontId="37" fillId="35" borderId="0" applyNumberFormat="0" applyBorder="0" applyAlignment="0" applyProtection="0"/>
    <xf numFmtId="0" fontId="37" fillId="35" borderId="0" applyNumberFormat="0" applyBorder="0" applyAlignment="0" applyProtection="0"/>
    <xf numFmtId="0" fontId="37" fillId="35" borderId="0" applyNumberFormat="0" applyBorder="0" applyAlignment="0" applyProtection="0"/>
    <xf numFmtId="0" fontId="37" fillId="35" borderId="0" applyNumberFormat="0" applyBorder="0" applyAlignment="0" applyProtection="0"/>
    <xf numFmtId="0" fontId="37" fillId="35" borderId="0" applyNumberFormat="0" applyBorder="0" applyAlignment="0" applyProtection="0"/>
    <xf numFmtId="0" fontId="37" fillId="35" borderId="0" applyNumberFormat="0" applyBorder="0" applyAlignment="0" applyProtection="0"/>
    <xf numFmtId="0" fontId="37" fillId="35" borderId="0" applyNumberFormat="0" applyBorder="0" applyAlignment="0" applyProtection="0"/>
    <xf numFmtId="0" fontId="37" fillId="35" borderId="0" applyNumberFormat="0" applyBorder="0" applyAlignment="0" applyProtection="0"/>
    <xf numFmtId="0" fontId="37" fillId="35" borderId="0" applyNumberFormat="0" applyBorder="0" applyAlignment="0" applyProtection="0"/>
    <xf numFmtId="0" fontId="37" fillId="35" borderId="0" applyNumberFormat="0" applyBorder="0" applyAlignment="0" applyProtection="0"/>
    <xf numFmtId="0" fontId="37" fillId="35" borderId="0" applyNumberFormat="0" applyBorder="0" applyAlignment="0" applyProtection="0"/>
    <xf numFmtId="0" fontId="9" fillId="28" borderId="0" applyNumberFormat="0" applyBorder="0" applyAlignment="0" applyProtection="0"/>
    <xf numFmtId="0" fontId="9" fillId="3"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9" fillId="7" borderId="0" applyNumberFormat="0" applyBorder="0" applyAlignment="0" applyProtection="0"/>
    <xf numFmtId="0" fontId="9" fillId="37" borderId="0" applyNumberFormat="0" applyBorder="0" applyAlignment="0" applyProtection="0"/>
    <xf numFmtId="0" fontId="10" fillId="20" borderId="0" applyNumberFormat="0" applyBorder="0" applyAlignment="0" applyProtection="0">
      <alignment vertical="center"/>
    </xf>
    <xf numFmtId="0" fontId="10" fillId="21" borderId="0" applyNumberFormat="0" applyBorder="0" applyAlignment="0" applyProtection="0">
      <alignment vertical="center"/>
    </xf>
    <xf numFmtId="0" fontId="10" fillId="26" borderId="0" applyNumberFormat="0" applyBorder="0" applyAlignment="0" applyProtection="0">
      <alignment vertical="center"/>
    </xf>
    <xf numFmtId="0" fontId="10" fillId="11" borderId="0" applyNumberFormat="0" applyBorder="0" applyAlignment="0" applyProtection="0">
      <alignment vertical="center"/>
    </xf>
    <xf numFmtId="0" fontId="10" fillId="16" borderId="0" applyNumberFormat="0" applyBorder="0" applyAlignment="0" applyProtection="0">
      <alignment vertical="center"/>
    </xf>
    <xf numFmtId="0" fontId="10" fillId="11" borderId="0" applyNumberFormat="0" applyBorder="0" applyAlignment="0" applyProtection="0">
      <alignment vertical="center"/>
    </xf>
    <xf numFmtId="168" fontId="38" fillId="0" borderId="0" applyFont="0" applyFill="0" applyBorder="0" applyAlignment="0" applyProtection="0"/>
    <xf numFmtId="169" fontId="38" fillId="0" borderId="0" applyFont="0" applyFill="0" applyBorder="0" applyAlignment="0" applyProtection="0"/>
    <xf numFmtId="0" fontId="10" fillId="28" borderId="0" applyNumberFormat="0" applyBorder="0" applyAlignment="0" applyProtection="0"/>
    <xf numFmtId="0" fontId="10" fillId="38" borderId="0" applyNumberFormat="0" applyBorder="0" applyAlignment="0" applyProtection="0"/>
    <xf numFmtId="0" fontId="10" fillId="37" borderId="0" applyNumberFormat="0" applyBorder="0" applyAlignment="0" applyProtection="0"/>
    <xf numFmtId="0" fontId="10" fillId="39" borderId="0" applyNumberFormat="0" applyBorder="0" applyAlignment="0" applyProtection="0"/>
    <xf numFmtId="0" fontId="10" fillId="28" borderId="0" applyNumberFormat="0" applyBorder="0" applyAlignment="0" applyProtection="0"/>
    <xf numFmtId="0" fontId="10" fillId="31" borderId="0" applyNumberFormat="0" applyBorder="0" applyAlignment="0" applyProtection="0"/>
    <xf numFmtId="0" fontId="26" fillId="9" borderId="0" applyNumberFormat="0" applyBorder="0" applyAlignment="0" applyProtection="0"/>
    <xf numFmtId="9" fontId="39" fillId="0" borderId="0"/>
    <xf numFmtId="0" fontId="14" fillId="2" borderId="3" applyNumberFormat="0" applyAlignment="0" applyProtection="0"/>
    <xf numFmtId="4" fontId="40" fillId="0" borderId="0" applyFill="0" applyBorder="0" applyProtection="0">
      <alignment horizontal="right"/>
    </xf>
    <xf numFmtId="3" fontId="40" fillId="0" borderId="0" applyFill="0" applyBorder="0" applyProtection="0"/>
    <xf numFmtId="4" fontId="40" fillId="0" borderId="0"/>
    <xf numFmtId="3" fontId="40" fillId="0" borderId="0"/>
    <xf numFmtId="0" fontId="22" fillId="40" borderId="4" applyNumberFormat="0" applyAlignment="0" applyProtection="0"/>
    <xf numFmtId="170" fontId="35" fillId="0" borderId="0" applyFont="0" applyFill="0" applyBorder="0" applyAlignment="0" applyProtection="0"/>
    <xf numFmtId="171" fontId="35" fillId="0" borderId="0" applyFont="0" applyFill="0" applyBorder="0" applyAlignment="0" applyProtection="0"/>
    <xf numFmtId="172" fontId="35" fillId="0" borderId="0" applyFont="0" applyFill="0" applyBorder="0" applyAlignment="0" applyProtection="0"/>
    <xf numFmtId="173" fontId="35" fillId="0" borderId="0" applyFont="0" applyFill="0" applyBorder="0" applyAlignment="0" applyProtection="0"/>
    <xf numFmtId="16" fontId="39" fillId="0" borderId="0"/>
    <xf numFmtId="174" fontId="38" fillId="0" borderId="0" applyFont="0" applyFill="0" applyBorder="0" applyAlignment="0" applyProtection="0"/>
    <xf numFmtId="175" fontId="38" fillId="0" borderId="0" applyFont="0" applyFill="0" applyBorder="0" applyAlignment="0" applyProtection="0"/>
    <xf numFmtId="0" fontId="27" fillId="0" borderId="0" applyNumberFormat="0" applyFill="0" applyBorder="0" applyAlignment="0" applyProtection="0"/>
    <xf numFmtId="0" fontId="41" fillId="0" borderId="0" applyNumberFormat="0" applyFill="0" applyBorder="0" applyAlignment="0" applyProtection="0">
      <alignment vertical="top"/>
      <protection locked="0"/>
    </xf>
    <xf numFmtId="0" fontId="15" fillId="12" borderId="0" applyNumberFormat="0" applyBorder="0" applyAlignment="0" applyProtection="0"/>
    <xf numFmtId="0" fontId="16" fillId="0" borderId="5" applyNumberFormat="0" applyFill="0" applyAlignment="0" applyProtection="0"/>
    <xf numFmtId="0" fontId="17" fillId="0" borderId="6" applyNumberFormat="0" applyFill="0" applyAlignment="0" applyProtection="0"/>
    <xf numFmtId="0" fontId="18" fillId="0" borderId="7" applyNumberFormat="0" applyFill="0" applyAlignment="0" applyProtection="0"/>
    <xf numFmtId="0" fontId="18" fillId="0" borderId="0" applyNumberFormat="0" applyFill="0" applyBorder="0" applyAlignment="0" applyProtection="0"/>
    <xf numFmtId="176" fontId="42" fillId="41" borderId="0"/>
    <xf numFmtId="0" fontId="31" fillId="42" borderId="0"/>
    <xf numFmtId="176" fontId="32" fillId="0" borderId="0"/>
    <xf numFmtId="0" fontId="43" fillId="0" borderId="0" applyNumberFormat="0" applyFill="0" applyBorder="0" applyAlignment="0" applyProtection="0">
      <alignment vertical="top"/>
      <protection locked="0"/>
    </xf>
    <xf numFmtId="0" fontId="38" fillId="0" borderId="0"/>
    <xf numFmtId="0" fontId="12" fillId="3" borderId="3" applyNumberFormat="0" applyAlignment="0" applyProtection="0"/>
    <xf numFmtId="0" fontId="28" fillId="0" borderId="8" applyNumberFormat="0" applyFill="0" applyAlignment="0" applyProtection="0"/>
    <xf numFmtId="10" fontId="40" fillId="18" borderId="0" applyFill="0" applyBorder="0" applyProtection="0">
      <alignment horizontal="center"/>
    </xf>
    <xf numFmtId="10" fontId="40" fillId="0" borderId="0"/>
    <xf numFmtId="0" fontId="40" fillId="0" borderId="0"/>
    <xf numFmtId="0" fontId="24" fillId="19" borderId="0" applyNumberFormat="0" applyBorder="0" applyAlignment="0" applyProtection="0"/>
    <xf numFmtId="0" fontId="67" fillId="0" borderId="0"/>
    <xf numFmtId="0" fontId="44" fillId="0" borderId="0"/>
    <xf numFmtId="0" fontId="11" fillId="0" borderId="0"/>
    <xf numFmtId="0" fontId="38" fillId="0" borderId="0"/>
    <xf numFmtId="0" fontId="11" fillId="4" borderId="9" applyNumberFormat="0" applyFont="0" applyAlignment="0" applyProtection="0"/>
    <xf numFmtId="38" fontId="38" fillId="0" borderId="0" applyFont="0" applyFill="0" applyBorder="0" applyAlignment="0" applyProtection="0"/>
    <xf numFmtId="40" fontId="38" fillId="0" borderId="0" applyFont="0" applyFill="0" applyBorder="0" applyAlignment="0" applyProtection="0"/>
    <xf numFmtId="0" fontId="13" fillId="2" borderId="10" applyNumberFormat="0" applyAlignment="0" applyProtection="0"/>
    <xf numFmtId="0" fontId="71" fillId="0" borderId="0" applyNumberFormat="0" applyFill="0" applyBorder="0" applyAlignment="0" applyProtection="0"/>
    <xf numFmtId="0" fontId="21" fillId="0" borderId="11" applyNumberFormat="0" applyFill="0" applyAlignment="0" applyProtection="0"/>
    <xf numFmtId="10" fontId="39" fillId="0" borderId="0">
      <alignment horizontal="center"/>
    </xf>
    <xf numFmtId="0" fontId="45" fillId="18" borderId="0"/>
    <xf numFmtId="166" fontId="38" fillId="0" borderId="0" applyFont="0" applyFill="0" applyBorder="0" applyAlignment="0" applyProtection="0"/>
    <xf numFmtId="167" fontId="38" fillId="0" borderId="0" applyFont="0" applyFill="0" applyBorder="0" applyAlignment="0" applyProtection="0"/>
    <xf numFmtId="0" fontId="20" fillId="0" borderId="0" applyNumberFormat="0" applyFill="0" applyBorder="0" applyAlignment="0" applyProtection="0"/>
    <xf numFmtId="0" fontId="10" fillId="43" borderId="0" applyNumberFormat="0" applyBorder="0" applyAlignment="0" applyProtection="0"/>
    <xf numFmtId="0" fontId="10" fillId="38" borderId="0" applyNumberFormat="0" applyBorder="0" applyAlignment="0" applyProtection="0"/>
    <xf numFmtId="0" fontId="10" fillId="37" borderId="0" applyNumberFormat="0" applyBorder="0" applyAlignment="0" applyProtection="0"/>
    <xf numFmtId="0" fontId="10" fillId="32" borderId="0" applyNumberFormat="0" applyBorder="0" applyAlignment="0" applyProtection="0"/>
    <xf numFmtId="0" fontId="10" fillId="28" borderId="0" applyNumberFormat="0" applyBorder="0" applyAlignment="0" applyProtection="0"/>
    <xf numFmtId="0" fontId="10" fillId="31" borderId="0" applyNumberFormat="0" applyBorder="0" applyAlignment="0" applyProtection="0"/>
    <xf numFmtId="0" fontId="10" fillId="44" borderId="0" applyNumberFormat="0" applyBorder="0" applyAlignment="0" applyProtection="0"/>
    <xf numFmtId="0" fontId="37" fillId="43" borderId="0" applyNumberFormat="0" applyBorder="0" applyAlignment="0" applyProtection="0"/>
    <xf numFmtId="0" fontId="37" fillId="43" borderId="0" applyNumberFormat="0" applyBorder="0" applyAlignment="0" applyProtection="0"/>
    <xf numFmtId="0" fontId="37" fillId="43" borderId="0" applyNumberFormat="0" applyBorder="0" applyAlignment="0" applyProtection="0"/>
    <xf numFmtId="0" fontId="37" fillId="43" borderId="0" applyNumberFormat="0" applyBorder="0" applyAlignment="0" applyProtection="0"/>
    <xf numFmtId="0" fontId="37" fillId="43" borderId="0" applyNumberFormat="0" applyBorder="0" applyAlignment="0" applyProtection="0"/>
    <xf numFmtId="0" fontId="37" fillId="43" borderId="0" applyNumberFormat="0" applyBorder="0" applyAlignment="0" applyProtection="0"/>
    <xf numFmtId="0" fontId="37" fillId="43" borderId="0" applyNumberFormat="0" applyBorder="0" applyAlignment="0" applyProtection="0"/>
    <xf numFmtId="0" fontId="37" fillId="43" borderId="0" applyNumberFormat="0" applyBorder="0" applyAlignment="0" applyProtection="0"/>
    <xf numFmtId="0" fontId="37" fillId="43" borderId="0" applyNumberFormat="0" applyBorder="0" applyAlignment="0" applyProtection="0"/>
    <xf numFmtId="0" fontId="37" fillId="43" borderId="0" applyNumberFormat="0" applyBorder="0" applyAlignment="0" applyProtection="0"/>
    <xf numFmtId="0" fontId="37" fillId="43" borderId="0" applyNumberFormat="0" applyBorder="0" applyAlignment="0" applyProtection="0"/>
    <xf numFmtId="0" fontId="37" fillId="43" borderId="0" applyNumberFormat="0" applyBorder="0" applyAlignment="0" applyProtection="0"/>
    <xf numFmtId="0" fontId="37" fillId="43" borderId="0" applyNumberFormat="0" applyBorder="0" applyAlignment="0" applyProtection="0"/>
    <xf numFmtId="0" fontId="37" fillId="43" borderId="0" applyNumberFormat="0" applyBorder="0" applyAlignment="0" applyProtection="0"/>
    <xf numFmtId="0" fontId="37" fillId="43" borderId="0" applyNumberFormat="0" applyBorder="0" applyAlignment="0" applyProtection="0"/>
    <xf numFmtId="0" fontId="37" fillId="43" borderId="0" applyNumberFormat="0" applyBorder="0" applyAlignment="0" applyProtection="0"/>
    <xf numFmtId="0" fontId="37" fillId="43" borderId="0" applyNumberFormat="0" applyBorder="0" applyAlignment="0" applyProtection="0"/>
    <xf numFmtId="0" fontId="37" fillId="43" borderId="0" applyNumberFormat="0" applyBorder="0" applyAlignment="0" applyProtection="0"/>
    <xf numFmtId="0" fontId="37" fillId="43" borderId="0" applyNumberFormat="0" applyBorder="0" applyAlignment="0" applyProtection="0"/>
    <xf numFmtId="0" fontId="37" fillId="43" borderId="0" applyNumberFormat="0" applyBorder="0" applyAlignment="0" applyProtection="0"/>
    <xf numFmtId="0" fontId="37" fillId="43" borderId="0" applyNumberFormat="0" applyBorder="0" applyAlignment="0" applyProtection="0"/>
    <xf numFmtId="0" fontId="37" fillId="43" borderId="0" applyNumberFormat="0" applyBorder="0" applyAlignment="0" applyProtection="0"/>
    <xf numFmtId="0" fontId="37" fillId="43" borderId="0" applyNumberFormat="0" applyBorder="0" applyAlignment="0" applyProtection="0"/>
    <xf numFmtId="0" fontId="37" fillId="43" borderId="0" applyNumberFormat="0" applyBorder="0" applyAlignment="0" applyProtection="0"/>
    <xf numFmtId="0" fontId="37" fillId="43" borderId="0" applyNumberFormat="0" applyBorder="0" applyAlignment="0" applyProtection="0"/>
    <xf numFmtId="0" fontId="37" fillId="43" borderId="0" applyNumberFormat="0" applyBorder="0" applyAlignment="0" applyProtection="0"/>
    <xf numFmtId="0" fontId="37" fillId="43" borderId="0" applyNumberFormat="0" applyBorder="0" applyAlignment="0" applyProtection="0"/>
    <xf numFmtId="0" fontId="37" fillId="43" borderId="0" applyNumberFormat="0" applyBorder="0" applyAlignment="0" applyProtection="0"/>
    <xf numFmtId="0" fontId="37" fillId="43" borderId="0" applyNumberFormat="0" applyBorder="0" applyAlignment="0" applyProtection="0"/>
    <xf numFmtId="0" fontId="37" fillId="43" borderId="0" applyNumberFormat="0" applyBorder="0" applyAlignment="0" applyProtection="0"/>
    <xf numFmtId="0" fontId="37" fillId="43" borderId="0" applyNumberFormat="0" applyBorder="0" applyAlignment="0" applyProtection="0"/>
    <xf numFmtId="0" fontId="37" fillId="43" borderId="0" applyNumberFormat="0" applyBorder="0" applyAlignment="0" applyProtection="0"/>
    <xf numFmtId="0" fontId="37" fillId="43" borderId="0" applyNumberFormat="0" applyBorder="0" applyAlignment="0" applyProtection="0"/>
    <xf numFmtId="0" fontId="37" fillId="43" borderId="0" applyNumberFormat="0" applyBorder="0" applyAlignment="0" applyProtection="0"/>
    <xf numFmtId="0" fontId="37" fillId="43" borderId="0" applyNumberFormat="0" applyBorder="0" applyAlignment="0" applyProtection="0"/>
    <xf numFmtId="0" fontId="37" fillId="43" borderId="0" applyNumberFormat="0" applyBorder="0" applyAlignment="0" applyProtection="0"/>
    <xf numFmtId="0" fontId="37" fillId="43" borderId="0" applyNumberFormat="0" applyBorder="0" applyAlignment="0" applyProtection="0"/>
    <xf numFmtId="0" fontId="37" fillId="43" borderId="0" applyNumberFormat="0" applyBorder="0" applyAlignment="0" applyProtection="0"/>
    <xf numFmtId="0" fontId="37" fillId="43" borderId="0" applyNumberFormat="0" applyBorder="0" applyAlignment="0" applyProtection="0"/>
    <xf numFmtId="0" fontId="37" fillId="43" borderId="0" applyNumberFormat="0" applyBorder="0" applyAlignment="0" applyProtection="0"/>
    <xf numFmtId="0" fontId="37" fillId="43" borderId="0" applyNumberFormat="0" applyBorder="0" applyAlignment="0" applyProtection="0"/>
    <xf numFmtId="0" fontId="37" fillId="43" borderId="0" applyNumberFormat="0" applyBorder="0" applyAlignment="0" applyProtection="0"/>
    <xf numFmtId="0" fontId="37" fillId="43" borderId="0" applyNumberFormat="0" applyBorder="0" applyAlignment="0" applyProtection="0"/>
    <xf numFmtId="0" fontId="37" fillId="43" borderId="0" applyNumberFormat="0" applyBorder="0" applyAlignment="0" applyProtection="0"/>
    <xf numFmtId="0" fontId="10" fillId="31" borderId="0" applyNumberFormat="0" applyBorder="0" applyAlignment="0" applyProtection="0"/>
    <xf numFmtId="0" fontId="37" fillId="38" borderId="0" applyNumberFormat="0" applyBorder="0" applyAlignment="0" applyProtection="0"/>
    <xf numFmtId="0" fontId="37" fillId="38" borderId="0" applyNumberFormat="0" applyBorder="0" applyAlignment="0" applyProtection="0"/>
    <xf numFmtId="0" fontId="37" fillId="38" borderId="0" applyNumberFormat="0" applyBorder="0" applyAlignment="0" applyProtection="0"/>
    <xf numFmtId="0" fontId="37" fillId="38" borderId="0" applyNumberFormat="0" applyBorder="0" applyAlignment="0" applyProtection="0"/>
    <xf numFmtId="0" fontId="37" fillId="38" borderId="0" applyNumberFormat="0" applyBorder="0" applyAlignment="0" applyProtection="0"/>
    <xf numFmtId="0" fontId="37" fillId="38" borderId="0" applyNumberFormat="0" applyBorder="0" applyAlignment="0" applyProtection="0"/>
    <xf numFmtId="0" fontId="37" fillId="38" borderId="0" applyNumberFormat="0" applyBorder="0" applyAlignment="0" applyProtection="0"/>
    <xf numFmtId="0" fontId="37" fillId="38" borderId="0" applyNumberFormat="0" applyBorder="0" applyAlignment="0" applyProtection="0"/>
    <xf numFmtId="0" fontId="37" fillId="38" borderId="0" applyNumberFormat="0" applyBorder="0" applyAlignment="0" applyProtection="0"/>
    <xf numFmtId="0" fontId="37" fillId="38" borderId="0" applyNumberFormat="0" applyBorder="0" applyAlignment="0" applyProtection="0"/>
    <xf numFmtId="0" fontId="37" fillId="38" borderId="0" applyNumberFormat="0" applyBorder="0" applyAlignment="0" applyProtection="0"/>
    <xf numFmtId="0" fontId="37" fillId="38" borderId="0" applyNumberFormat="0" applyBorder="0" applyAlignment="0" applyProtection="0"/>
    <xf numFmtId="0" fontId="37" fillId="38" borderId="0" applyNumberFormat="0" applyBorder="0" applyAlignment="0" applyProtection="0"/>
    <xf numFmtId="0" fontId="37" fillId="38" borderId="0" applyNumberFormat="0" applyBorder="0" applyAlignment="0" applyProtection="0"/>
    <xf numFmtId="0" fontId="37" fillId="38" borderId="0" applyNumberFormat="0" applyBorder="0" applyAlignment="0" applyProtection="0"/>
    <xf numFmtId="0" fontId="37" fillId="38" borderId="0" applyNumberFormat="0" applyBorder="0" applyAlignment="0" applyProtection="0"/>
    <xf numFmtId="0" fontId="37" fillId="38" borderId="0" applyNumberFormat="0" applyBorder="0" applyAlignment="0" applyProtection="0"/>
    <xf numFmtId="0" fontId="37" fillId="38" borderId="0" applyNumberFormat="0" applyBorder="0" applyAlignment="0" applyProtection="0"/>
    <xf numFmtId="0" fontId="37" fillId="38" borderId="0" applyNumberFormat="0" applyBorder="0" applyAlignment="0" applyProtection="0"/>
    <xf numFmtId="0" fontId="37" fillId="38" borderId="0" applyNumberFormat="0" applyBorder="0" applyAlignment="0" applyProtection="0"/>
    <xf numFmtId="0" fontId="37" fillId="38" borderId="0" applyNumberFormat="0" applyBorder="0" applyAlignment="0" applyProtection="0"/>
    <xf numFmtId="0" fontId="37" fillId="38" borderId="0" applyNumberFormat="0" applyBorder="0" applyAlignment="0" applyProtection="0"/>
    <xf numFmtId="0" fontId="37" fillId="38" borderId="0" applyNumberFormat="0" applyBorder="0" applyAlignment="0" applyProtection="0"/>
    <xf numFmtId="0" fontId="37" fillId="38" borderId="0" applyNumberFormat="0" applyBorder="0" applyAlignment="0" applyProtection="0"/>
    <xf numFmtId="0" fontId="37" fillId="38" borderId="0" applyNumberFormat="0" applyBorder="0" applyAlignment="0" applyProtection="0"/>
    <xf numFmtId="0" fontId="37" fillId="38" borderId="0" applyNumberFormat="0" applyBorder="0" applyAlignment="0" applyProtection="0"/>
    <xf numFmtId="0" fontId="37" fillId="38" borderId="0" applyNumberFormat="0" applyBorder="0" applyAlignment="0" applyProtection="0"/>
    <xf numFmtId="0" fontId="37" fillId="38" borderId="0" applyNumberFormat="0" applyBorder="0" applyAlignment="0" applyProtection="0"/>
    <xf numFmtId="0" fontId="37" fillId="38" borderId="0" applyNumberFormat="0" applyBorder="0" applyAlignment="0" applyProtection="0"/>
    <xf numFmtId="0" fontId="37" fillId="38" borderId="0" applyNumberFormat="0" applyBorder="0" applyAlignment="0" applyProtection="0"/>
    <xf numFmtId="0" fontId="37" fillId="38" borderId="0" applyNumberFormat="0" applyBorder="0" applyAlignment="0" applyProtection="0"/>
    <xf numFmtId="0" fontId="37" fillId="38" borderId="0" applyNumberFormat="0" applyBorder="0" applyAlignment="0" applyProtection="0"/>
    <xf numFmtId="0" fontId="37" fillId="38" borderId="0" applyNumberFormat="0" applyBorder="0" applyAlignment="0" applyProtection="0"/>
    <xf numFmtId="0" fontId="37" fillId="38" borderId="0" applyNumberFormat="0" applyBorder="0" applyAlignment="0" applyProtection="0"/>
    <xf numFmtId="0" fontId="37" fillId="38" borderId="0" applyNumberFormat="0" applyBorder="0" applyAlignment="0" applyProtection="0"/>
    <xf numFmtId="0" fontId="37" fillId="38" borderId="0" applyNumberFormat="0" applyBorder="0" applyAlignment="0" applyProtection="0"/>
    <xf numFmtId="0" fontId="37" fillId="38" borderId="0" applyNumberFormat="0" applyBorder="0" applyAlignment="0" applyProtection="0"/>
    <xf numFmtId="0" fontId="37" fillId="38" borderId="0" applyNumberFormat="0" applyBorder="0" applyAlignment="0" applyProtection="0"/>
    <xf numFmtId="0" fontId="37" fillId="38" borderId="0" applyNumberFormat="0" applyBorder="0" applyAlignment="0" applyProtection="0"/>
    <xf numFmtId="0" fontId="37" fillId="38" borderId="0" applyNumberFormat="0" applyBorder="0" applyAlignment="0" applyProtection="0"/>
    <xf numFmtId="0" fontId="37" fillId="38" borderId="0" applyNumberFormat="0" applyBorder="0" applyAlignment="0" applyProtection="0"/>
    <xf numFmtId="0" fontId="37" fillId="38" borderId="0" applyNumberFormat="0" applyBorder="0" applyAlignment="0" applyProtection="0"/>
    <xf numFmtId="0" fontId="37" fillId="38" borderId="0" applyNumberFormat="0" applyBorder="0" applyAlignment="0" applyProtection="0"/>
    <xf numFmtId="0" fontId="37" fillId="38" borderId="0" applyNumberFormat="0" applyBorder="0" applyAlignment="0" applyProtection="0"/>
    <xf numFmtId="0" fontId="10" fillId="24" borderId="0" applyNumberFormat="0" applyBorder="0" applyAlignment="0" applyProtection="0"/>
    <xf numFmtId="0" fontId="37" fillId="37" borderId="0" applyNumberFormat="0" applyBorder="0" applyAlignment="0" applyProtection="0"/>
    <xf numFmtId="0" fontId="37" fillId="37" borderId="0" applyNumberFormat="0" applyBorder="0" applyAlignment="0" applyProtection="0"/>
    <xf numFmtId="0" fontId="37" fillId="37" borderId="0" applyNumberFormat="0" applyBorder="0" applyAlignment="0" applyProtection="0"/>
    <xf numFmtId="0" fontId="37" fillId="37" borderId="0" applyNumberFormat="0" applyBorder="0" applyAlignment="0" applyProtection="0"/>
    <xf numFmtId="0" fontId="37" fillId="37" borderId="0" applyNumberFormat="0" applyBorder="0" applyAlignment="0" applyProtection="0"/>
    <xf numFmtId="0" fontId="37" fillId="37" borderId="0" applyNumberFormat="0" applyBorder="0" applyAlignment="0" applyProtection="0"/>
    <xf numFmtId="0" fontId="37" fillId="37" borderId="0" applyNumberFormat="0" applyBorder="0" applyAlignment="0" applyProtection="0"/>
    <xf numFmtId="0" fontId="37" fillId="37" borderId="0" applyNumberFormat="0" applyBorder="0" applyAlignment="0" applyProtection="0"/>
    <xf numFmtId="0" fontId="37" fillId="37" borderId="0" applyNumberFormat="0" applyBorder="0" applyAlignment="0" applyProtection="0"/>
    <xf numFmtId="0" fontId="37" fillId="37" borderId="0" applyNumberFormat="0" applyBorder="0" applyAlignment="0" applyProtection="0"/>
    <xf numFmtId="0" fontId="37" fillId="37" borderId="0" applyNumberFormat="0" applyBorder="0" applyAlignment="0" applyProtection="0"/>
    <xf numFmtId="0" fontId="37" fillId="37" borderId="0" applyNumberFormat="0" applyBorder="0" applyAlignment="0" applyProtection="0"/>
    <xf numFmtId="0" fontId="37" fillId="37" borderId="0" applyNumberFormat="0" applyBorder="0" applyAlignment="0" applyProtection="0"/>
    <xf numFmtId="0" fontId="37" fillId="37" borderId="0" applyNumberFormat="0" applyBorder="0" applyAlignment="0" applyProtection="0"/>
    <xf numFmtId="0" fontId="37" fillId="37" borderId="0" applyNumberFormat="0" applyBorder="0" applyAlignment="0" applyProtection="0"/>
    <xf numFmtId="0" fontId="37" fillId="37" borderId="0" applyNumberFormat="0" applyBorder="0" applyAlignment="0" applyProtection="0"/>
    <xf numFmtId="0" fontId="37" fillId="37" borderId="0" applyNumberFormat="0" applyBorder="0" applyAlignment="0" applyProtection="0"/>
    <xf numFmtId="0" fontId="37" fillId="37" borderId="0" applyNumberFormat="0" applyBorder="0" applyAlignment="0" applyProtection="0"/>
    <xf numFmtId="0" fontId="37" fillId="37" borderId="0" applyNumberFormat="0" applyBorder="0" applyAlignment="0" applyProtection="0"/>
    <xf numFmtId="0" fontId="37" fillId="37" borderId="0" applyNumberFormat="0" applyBorder="0" applyAlignment="0" applyProtection="0"/>
    <xf numFmtId="0" fontId="37" fillId="37" borderId="0" applyNumberFormat="0" applyBorder="0" applyAlignment="0" applyProtection="0"/>
    <xf numFmtId="0" fontId="37" fillId="37" borderId="0" applyNumberFormat="0" applyBorder="0" applyAlignment="0" applyProtection="0"/>
    <xf numFmtId="0" fontId="37" fillId="37" borderId="0" applyNumberFormat="0" applyBorder="0" applyAlignment="0" applyProtection="0"/>
    <xf numFmtId="0" fontId="37" fillId="37" borderId="0" applyNumberFormat="0" applyBorder="0" applyAlignment="0" applyProtection="0"/>
    <xf numFmtId="0" fontId="37" fillId="37" borderId="0" applyNumberFormat="0" applyBorder="0" applyAlignment="0" applyProtection="0"/>
    <xf numFmtId="0" fontId="37" fillId="37" borderId="0" applyNumberFormat="0" applyBorder="0" applyAlignment="0" applyProtection="0"/>
    <xf numFmtId="0" fontId="37" fillId="37" borderId="0" applyNumberFormat="0" applyBorder="0" applyAlignment="0" applyProtection="0"/>
    <xf numFmtId="0" fontId="37" fillId="37" borderId="0" applyNumberFormat="0" applyBorder="0" applyAlignment="0" applyProtection="0"/>
    <xf numFmtId="0" fontId="37" fillId="37" borderId="0" applyNumberFormat="0" applyBorder="0" applyAlignment="0" applyProtection="0"/>
    <xf numFmtId="0" fontId="37" fillId="37" borderId="0" applyNumberFormat="0" applyBorder="0" applyAlignment="0" applyProtection="0"/>
    <xf numFmtId="0" fontId="37" fillId="37" borderId="0" applyNumberFormat="0" applyBorder="0" applyAlignment="0" applyProtection="0"/>
    <xf numFmtId="0" fontId="37" fillId="37" borderId="0" applyNumberFormat="0" applyBorder="0" applyAlignment="0" applyProtection="0"/>
    <xf numFmtId="0" fontId="37" fillId="37" borderId="0" applyNumberFormat="0" applyBorder="0" applyAlignment="0" applyProtection="0"/>
    <xf numFmtId="0" fontId="37" fillId="37" borderId="0" applyNumberFormat="0" applyBorder="0" applyAlignment="0" applyProtection="0"/>
    <xf numFmtId="0" fontId="37" fillId="37" borderId="0" applyNumberFormat="0" applyBorder="0" applyAlignment="0" applyProtection="0"/>
    <xf numFmtId="0" fontId="37" fillId="37" borderId="0" applyNumberFormat="0" applyBorder="0" applyAlignment="0" applyProtection="0"/>
    <xf numFmtId="0" fontId="37" fillId="37" borderId="0" applyNumberFormat="0" applyBorder="0" applyAlignment="0" applyProtection="0"/>
    <xf numFmtId="0" fontId="37" fillId="37" borderId="0" applyNumberFormat="0" applyBorder="0" applyAlignment="0" applyProtection="0"/>
    <xf numFmtId="0" fontId="37" fillId="37" borderId="0" applyNumberFormat="0" applyBorder="0" applyAlignment="0" applyProtection="0"/>
    <xf numFmtId="0" fontId="37" fillId="37" borderId="0" applyNumberFormat="0" applyBorder="0" applyAlignment="0" applyProtection="0"/>
    <xf numFmtId="0" fontId="37" fillId="37" borderId="0" applyNumberFormat="0" applyBorder="0" applyAlignment="0" applyProtection="0"/>
    <xf numFmtId="0" fontId="37" fillId="37" borderId="0" applyNumberFormat="0" applyBorder="0" applyAlignment="0" applyProtection="0"/>
    <xf numFmtId="0" fontId="37" fillId="37" borderId="0" applyNumberFormat="0" applyBorder="0" applyAlignment="0" applyProtection="0"/>
    <xf numFmtId="0" fontId="37" fillId="37" borderId="0" applyNumberFormat="0" applyBorder="0" applyAlignment="0" applyProtection="0"/>
    <xf numFmtId="0" fontId="10" fillId="39" borderId="0" applyNumberFormat="0" applyBorder="0" applyAlignment="0" applyProtection="0"/>
    <xf numFmtId="0" fontId="37" fillId="32" borderId="0" applyNumberFormat="0" applyBorder="0" applyAlignment="0" applyProtection="0"/>
    <xf numFmtId="0" fontId="37" fillId="32" borderId="0" applyNumberFormat="0" applyBorder="0" applyAlignment="0" applyProtection="0"/>
    <xf numFmtId="0" fontId="37" fillId="32" borderId="0" applyNumberFormat="0" applyBorder="0" applyAlignment="0" applyProtection="0"/>
    <xf numFmtId="0" fontId="37" fillId="32" borderId="0" applyNumberFormat="0" applyBorder="0" applyAlignment="0" applyProtection="0"/>
    <xf numFmtId="0" fontId="37" fillId="32" borderId="0" applyNumberFormat="0" applyBorder="0" applyAlignment="0" applyProtection="0"/>
    <xf numFmtId="0" fontId="37" fillId="32" borderId="0" applyNumberFormat="0" applyBorder="0" applyAlignment="0" applyProtection="0"/>
    <xf numFmtId="0" fontId="37" fillId="32" borderId="0" applyNumberFormat="0" applyBorder="0" applyAlignment="0" applyProtection="0"/>
    <xf numFmtId="0" fontId="37" fillId="32" borderId="0" applyNumberFormat="0" applyBorder="0" applyAlignment="0" applyProtection="0"/>
    <xf numFmtId="0" fontId="37" fillId="32" borderId="0" applyNumberFormat="0" applyBorder="0" applyAlignment="0" applyProtection="0"/>
    <xf numFmtId="0" fontId="37" fillId="32" borderId="0" applyNumberFormat="0" applyBorder="0" applyAlignment="0" applyProtection="0"/>
    <xf numFmtId="0" fontId="37" fillId="32" borderId="0" applyNumberFormat="0" applyBorder="0" applyAlignment="0" applyProtection="0"/>
    <xf numFmtId="0" fontId="37" fillId="32" borderId="0" applyNumberFormat="0" applyBorder="0" applyAlignment="0" applyProtection="0"/>
    <xf numFmtId="0" fontId="37" fillId="32" borderId="0" applyNumberFormat="0" applyBorder="0" applyAlignment="0" applyProtection="0"/>
    <xf numFmtId="0" fontId="37" fillId="32" borderId="0" applyNumberFormat="0" applyBorder="0" applyAlignment="0" applyProtection="0"/>
    <xf numFmtId="0" fontId="37" fillId="32" borderId="0" applyNumberFormat="0" applyBorder="0" applyAlignment="0" applyProtection="0"/>
    <xf numFmtId="0" fontId="37" fillId="32" borderId="0" applyNumberFormat="0" applyBorder="0" applyAlignment="0" applyProtection="0"/>
    <xf numFmtId="0" fontId="37" fillId="32" borderId="0" applyNumberFormat="0" applyBorder="0" applyAlignment="0" applyProtection="0"/>
    <xf numFmtId="0" fontId="37" fillId="32" borderId="0" applyNumberFormat="0" applyBorder="0" applyAlignment="0" applyProtection="0"/>
    <xf numFmtId="0" fontId="37" fillId="32" borderId="0" applyNumberFormat="0" applyBorder="0" applyAlignment="0" applyProtection="0"/>
    <xf numFmtId="0" fontId="37" fillId="32" borderId="0" applyNumberFormat="0" applyBorder="0" applyAlignment="0" applyProtection="0"/>
    <xf numFmtId="0" fontId="37" fillId="32" borderId="0" applyNumberFormat="0" applyBorder="0" applyAlignment="0" applyProtection="0"/>
    <xf numFmtId="0" fontId="37" fillId="32" borderId="0" applyNumberFormat="0" applyBorder="0" applyAlignment="0" applyProtection="0"/>
    <xf numFmtId="0" fontId="37" fillId="32" borderId="0" applyNumberFormat="0" applyBorder="0" applyAlignment="0" applyProtection="0"/>
    <xf numFmtId="0" fontId="37" fillId="32" borderId="0" applyNumberFormat="0" applyBorder="0" applyAlignment="0" applyProtection="0"/>
    <xf numFmtId="0" fontId="37" fillId="32" borderId="0" applyNumberFormat="0" applyBorder="0" applyAlignment="0" applyProtection="0"/>
    <xf numFmtId="0" fontId="37" fillId="32" borderId="0" applyNumberFormat="0" applyBorder="0" applyAlignment="0" applyProtection="0"/>
    <xf numFmtId="0" fontId="37" fillId="32" borderId="0" applyNumberFormat="0" applyBorder="0" applyAlignment="0" applyProtection="0"/>
    <xf numFmtId="0" fontId="37" fillId="32" borderId="0" applyNumberFormat="0" applyBorder="0" applyAlignment="0" applyProtection="0"/>
    <xf numFmtId="0" fontId="37" fillId="32" borderId="0" applyNumberFormat="0" applyBorder="0" applyAlignment="0" applyProtection="0"/>
    <xf numFmtId="0" fontId="37" fillId="32" borderId="0" applyNumberFormat="0" applyBorder="0" applyAlignment="0" applyProtection="0"/>
    <xf numFmtId="0" fontId="37" fillId="32" borderId="0" applyNumberFormat="0" applyBorder="0" applyAlignment="0" applyProtection="0"/>
    <xf numFmtId="0" fontId="37" fillId="32" borderId="0" applyNumberFormat="0" applyBorder="0" applyAlignment="0" applyProtection="0"/>
    <xf numFmtId="0" fontId="37" fillId="32" borderId="0" applyNumberFormat="0" applyBorder="0" applyAlignment="0" applyProtection="0"/>
    <xf numFmtId="0" fontId="37" fillId="32" borderId="0" applyNumberFormat="0" applyBorder="0" applyAlignment="0" applyProtection="0"/>
    <xf numFmtId="0" fontId="37" fillId="32" borderId="0" applyNumberFormat="0" applyBorder="0" applyAlignment="0" applyProtection="0"/>
    <xf numFmtId="0" fontId="37" fillId="32" borderId="0" applyNumberFormat="0" applyBorder="0" applyAlignment="0" applyProtection="0"/>
    <xf numFmtId="0" fontId="37" fillId="32" borderId="0" applyNumberFormat="0" applyBorder="0" applyAlignment="0" applyProtection="0"/>
    <xf numFmtId="0" fontId="37" fillId="32" borderId="0" applyNumberFormat="0" applyBorder="0" applyAlignment="0" applyProtection="0"/>
    <xf numFmtId="0" fontId="37" fillId="32" borderId="0" applyNumberFormat="0" applyBorder="0" applyAlignment="0" applyProtection="0"/>
    <xf numFmtId="0" fontId="37" fillId="32" borderId="0" applyNumberFormat="0" applyBorder="0" applyAlignment="0" applyProtection="0"/>
    <xf numFmtId="0" fontId="37" fillId="32" borderId="0" applyNumberFormat="0" applyBorder="0" applyAlignment="0" applyProtection="0"/>
    <xf numFmtId="0" fontId="37" fillId="32" borderId="0" applyNumberFormat="0" applyBorder="0" applyAlignment="0" applyProtection="0"/>
    <xf numFmtId="0" fontId="37" fillId="32" borderId="0" applyNumberFormat="0" applyBorder="0" applyAlignment="0" applyProtection="0"/>
    <xf numFmtId="0" fontId="37" fillId="32" borderId="0" applyNumberFormat="0" applyBorder="0" applyAlignment="0" applyProtection="0"/>
    <xf numFmtId="0" fontId="10" fillId="28" borderId="0" applyNumberFormat="0" applyBorder="0" applyAlignment="0" applyProtection="0"/>
    <xf numFmtId="0" fontId="37" fillId="28" borderId="0" applyNumberFormat="0" applyBorder="0" applyAlignment="0" applyProtection="0"/>
    <xf numFmtId="0" fontId="37" fillId="28" borderId="0" applyNumberFormat="0" applyBorder="0" applyAlignment="0" applyProtection="0"/>
    <xf numFmtId="0" fontId="37" fillId="28" borderId="0" applyNumberFormat="0" applyBorder="0" applyAlignment="0" applyProtection="0"/>
    <xf numFmtId="0" fontId="37" fillId="28" borderId="0" applyNumberFormat="0" applyBorder="0" applyAlignment="0" applyProtection="0"/>
    <xf numFmtId="0" fontId="37" fillId="28" borderId="0" applyNumberFormat="0" applyBorder="0" applyAlignment="0" applyProtection="0"/>
    <xf numFmtId="0" fontId="37" fillId="28" borderId="0" applyNumberFormat="0" applyBorder="0" applyAlignment="0" applyProtection="0"/>
    <xf numFmtId="0" fontId="37" fillId="28" borderId="0" applyNumberFormat="0" applyBorder="0" applyAlignment="0" applyProtection="0"/>
    <xf numFmtId="0" fontId="37" fillId="28" borderId="0" applyNumberFormat="0" applyBorder="0" applyAlignment="0" applyProtection="0"/>
    <xf numFmtId="0" fontId="37" fillId="28" borderId="0" applyNumberFormat="0" applyBorder="0" applyAlignment="0" applyProtection="0"/>
    <xf numFmtId="0" fontId="37" fillId="28" borderId="0" applyNumberFormat="0" applyBorder="0" applyAlignment="0" applyProtection="0"/>
    <xf numFmtId="0" fontId="37" fillId="28" borderId="0" applyNumberFormat="0" applyBorder="0" applyAlignment="0" applyProtection="0"/>
    <xf numFmtId="0" fontId="37" fillId="28" borderId="0" applyNumberFormat="0" applyBorder="0" applyAlignment="0" applyProtection="0"/>
    <xf numFmtId="0" fontId="37" fillId="28" borderId="0" applyNumberFormat="0" applyBorder="0" applyAlignment="0" applyProtection="0"/>
    <xf numFmtId="0" fontId="37" fillId="28" borderId="0" applyNumberFormat="0" applyBorder="0" applyAlignment="0" applyProtection="0"/>
    <xf numFmtId="0" fontId="37" fillId="28" borderId="0" applyNumberFormat="0" applyBorder="0" applyAlignment="0" applyProtection="0"/>
    <xf numFmtId="0" fontId="37" fillId="28" borderId="0" applyNumberFormat="0" applyBorder="0" applyAlignment="0" applyProtection="0"/>
    <xf numFmtId="0" fontId="37" fillId="28" borderId="0" applyNumberFormat="0" applyBorder="0" applyAlignment="0" applyProtection="0"/>
    <xf numFmtId="0" fontId="37" fillId="28" borderId="0" applyNumberFormat="0" applyBorder="0" applyAlignment="0" applyProtection="0"/>
    <xf numFmtId="0" fontId="37" fillId="28" borderId="0" applyNumberFormat="0" applyBorder="0" applyAlignment="0" applyProtection="0"/>
    <xf numFmtId="0" fontId="37" fillId="28" borderId="0" applyNumberFormat="0" applyBorder="0" applyAlignment="0" applyProtection="0"/>
    <xf numFmtId="0" fontId="37" fillId="28" borderId="0" applyNumberFormat="0" applyBorder="0" applyAlignment="0" applyProtection="0"/>
    <xf numFmtId="0" fontId="37" fillId="28" borderId="0" applyNumberFormat="0" applyBorder="0" applyAlignment="0" applyProtection="0"/>
    <xf numFmtId="0" fontId="37" fillId="28" borderId="0" applyNumberFormat="0" applyBorder="0" applyAlignment="0" applyProtection="0"/>
    <xf numFmtId="0" fontId="37" fillId="28" borderId="0" applyNumberFormat="0" applyBorder="0" applyAlignment="0" applyProtection="0"/>
    <xf numFmtId="0" fontId="37" fillId="28" borderId="0" applyNumberFormat="0" applyBorder="0" applyAlignment="0" applyProtection="0"/>
    <xf numFmtId="0" fontId="37" fillId="28" borderId="0" applyNumberFormat="0" applyBorder="0" applyAlignment="0" applyProtection="0"/>
    <xf numFmtId="0" fontId="37" fillId="28" borderId="0" applyNumberFormat="0" applyBorder="0" applyAlignment="0" applyProtection="0"/>
    <xf numFmtId="0" fontId="37" fillId="28" borderId="0" applyNumberFormat="0" applyBorder="0" applyAlignment="0" applyProtection="0"/>
    <xf numFmtId="0" fontId="37" fillId="28" borderId="0" applyNumberFormat="0" applyBorder="0" applyAlignment="0" applyProtection="0"/>
    <xf numFmtId="0" fontId="37" fillId="28" borderId="0" applyNumberFormat="0" applyBorder="0" applyAlignment="0" applyProtection="0"/>
    <xf numFmtId="0" fontId="37" fillId="28" borderId="0" applyNumberFormat="0" applyBorder="0" applyAlignment="0" applyProtection="0"/>
    <xf numFmtId="0" fontId="37" fillId="28" borderId="0" applyNumberFormat="0" applyBorder="0" applyAlignment="0" applyProtection="0"/>
    <xf numFmtId="0" fontId="37" fillId="28" borderId="0" applyNumberFormat="0" applyBorder="0" applyAlignment="0" applyProtection="0"/>
    <xf numFmtId="0" fontId="37" fillId="28" borderId="0" applyNumberFormat="0" applyBorder="0" applyAlignment="0" applyProtection="0"/>
    <xf numFmtId="0" fontId="37" fillId="28" borderId="0" applyNumberFormat="0" applyBorder="0" applyAlignment="0" applyProtection="0"/>
    <xf numFmtId="0" fontId="37" fillId="28" borderId="0" applyNumberFormat="0" applyBorder="0" applyAlignment="0" applyProtection="0"/>
    <xf numFmtId="0" fontId="37" fillId="28" borderId="0" applyNumberFormat="0" applyBorder="0" applyAlignment="0" applyProtection="0"/>
    <xf numFmtId="0" fontId="37" fillId="28" borderId="0" applyNumberFormat="0" applyBorder="0" applyAlignment="0" applyProtection="0"/>
    <xf numFmtId="0" fontId="37" fillId="28" borderId="0" applyNumberFormat="0" applyBorder="0" applyAlignment="0" applyProtection="0"/>
    <xf numFmtId="0" fontId="37" fillId="28" borderId="0" applyNumberFormat="0" applyBorder="0" applyAlignment="0" applyProtection="0"/>
    <xf numFmtId="0" fontId="37" fillId="28" borderId="0" applyNumberFormat="0" applyBorder="0" applyAlignment="0" applyProtection="0"/>
    <xf numFmtId="0" fontId="37" fillId="28" borderId="0" applyNumberFormat="0" applyBorder="0" applyAlignment="0" applyProtection="0"/>
    <xf numFmtId="0" fontId="37" fillId="28" borderId="0" applyNumberFormat="0" applyBorder="0" applyAlignment="0" applyProtection="0"/>
    <xf numFmtId="0" fontId="37" fillId="28" borderId="0" applyNumberFormat="0" applyBorder="0" applyAlignment="0" applyProtection="0"/>
    <xf numFmtId="0" fontId="10" fillId="38" borderId="0" applyNumberFormat="0" applyBorder="0" applyAlignment="0" applyProtection="0"/>
    <xf numFmtId="0" fontId="37" fillId="31" borderId="0" applyNumberFormat="0" applyBorder="0" applyAlignment="0" applyProtection="0"/>
    <xf numFmtId="0" fontId="37" fillId="31" borderId="0" applyNumberFormat="0" applyBorder="0" applyAlignment="0" applyProtection="0"/>
    <xf numFmtId="0" fontId="37" fillId="31" borderId="0" applyNumberFormat="0" applyBorder="0" applyAlignment="0" applyProtection="0"/>
    <xf numFmtId="0" fontId="37" fillId="31" borderId="0" applyNumberFormat="0" applyBorder="0" applyAlignment="0" applyProtection="0"/>
    <xf numFmtId="0" fontId="37" fillId="31" borderId="0" applyNumberFormat="0" applyBorder="0" applyAlignment="0" applyProtection="0"/>
    <xf numFmtId="0" fontId="37" fillId="31" borderId="0" applyNumberFormat="0" applyBorder="0" applyAlignment="0" applyProtection="0"/>
    <xf numFmtId="0" fontId="37" fillId="31" borderId="0" applyNumberFormat="0" applyBorder="0" applyAlignment="0" applyProtection="0"/>
    <xf numFmtId="0" fontId="37" fillId="31" borderId="0" applyNumberFormat="0" applyBorder="0" applyAlignment="0" applyProtection="0"/>
    <xf numFmtId="0" fontId="37" fillId="31" borderId="0" applyNumberFormat="0" applyBorder="0" applyAlignment="0" applyProtection="0"/>
    <xf numFmtId="0" fontId="37" fillId="31" borderId="0" applyNumberFormat="0" applyBorder="0" applyAlignment="0" applyProtection="0"/>
    <xf numFmtId="0" fontId="37" fillId="31" borderId="0" applyNumberFormat="0" applyBorder="0" applyAlignment="0" applyProtection="0"/>
    <xf numFmtId="0" fontId="37" fillId="31" borderId="0" applyNumberFormat="0" applyBorder="0" applyAlignment="0" applyProtection="0"/>
    <xf numFmtId="0" fontId="37" fillId="31" borderId="0" applyNumberFormat="0" applyBorder="0" applyAlignment="0" applyProtection="0"/>
    <xf numFmtId="0" fontId="37" fillId="31" borderId="0" applyNumberFormat="0" applyBorder="0" applyAlignment="0" applyProtection="0"/>
    <xf numFmtId="0" fontId="37" fillId="31" borderId="0" applyNumberFormat="0" applyBorder="0" applyAlignment="0" applyProtection="0"/>
    <xf numFmtId="0" fontId="37" fillId="31" borderId="0" applyNumberFormat="0" applyBorder="0" applyAlignment="0" applyProtection="0"/>
    <xf numFmtId="0" fontId="37" fillId="31" borderId="0" applyNumberFormat="0" applyBorder="0" applyAlignment="0" applyProtection="0"/>
    <xf numFmtId="0" fontId="37" fillId="31" borderId="0" applyNumberFormat="0" applyBorder="0" applyAlignment="0" applyProtection="0"/>
    <xf numFmtId="0" fontId="37" fillId="31" borderId="0" applyNumberFormat="0" applyBorder="0" applyAlignment="0" applyProtection="0"/>
    <xf numFmtId="0" fontId="37" fillId="31" borderId="0" applyNumberFormat="0" applyBorder="0" applyAlignment="0" applyProtection="0"/>
    <xf numFmtId="0" fontId="37" fillId="31" borderId="0" applyNumberFormat="0" applyBorder="0" applyAlignment="0" applyProtection="0"/>
    <xf numFmtId="0" fontId="37" fillId="31" borderId="0" applyNumberFormat="0" applyBorder="0" applyAlignment="0" applyProtection="0"/>
    <xf numFmtId="0" fontId="37" fillId="31" borderId="0" applyNumberFormat="0" applyBorder="0" applyAlignment="0" applyProtection="0"/>
    <xf numFmtId="0" fontId="37" fillId="31" borderId="0" applyNumberFormat="0" applyBorder="0" applyAlignment="0" applyProtection="0"/>
    <xf numFmtId="0" fontId="37" fillId="31" borderId="0" applyNumberFormat="0" applyBorder="0" applyAlignment="0" applyProtection="0"/>
    <xf numFmtId="0" fontId="37" fillId="31" borderId="0" applyNumberFormat="0" applyBorder="0" applyAlignment="0" applyProtection="0"/>
    <xf numFmtId="0" fontId="37" fillId="31" borderId="0" applyNumberFormat="0" applyBorder="0" applyAlignment="0" applyProtection="0"/>
    <xf numFmtId="0" fontId="37" fillId="31" borderId="0" applyNumberFormat="0" applyBorder="0" applyAlignment="0" applyProtection="0"/>
    <xf numFmtId="0" fontId="37" fillId="31" borderId="0" applyNumberFormat="0" applyBorder="0" applyAlignment="0" applyProtection="0"/>
    <xf numFmtId="0" fontId="37" fillId="31" borderId="0" applyNumberFormat="0" applyBorder="0" applyAlignment="0" applyProtection="0"/>
    <xf numFmtId="0" fontId="37" fillId="31" borderId="0" applyNumberFormat="0" applyBorder="0" applyAlignment="0" applyProtection="0"/>
    <xf numFmtId="0" fontId="37" fillId="31" borderId="0" applyNumberFormat="0" applyBorder="0" applyAlignment="0" applyProtection="0"/>
    <xf numFmtId="0" fontId="37" fillId="31" borderId="0" applyNumberFormat="0" applyBorder="0" applyAlignment="0" applyProtection="0"/>
    <xf numFmtId="0" fontId="37" fillId="31" borderId="0" applyNumberFormat="0" applyBorder="0" applyAlignment="0" applyProtection="0"/>
    <xf numFmtId="0" fontId="37" fillId="31" borderId="0" applyNumberFormat="0" applyBorder="0" applyAlignment="0" applyProtection="0"/>
    <xf numFmtId="0" fontId="37" fillId="31" borderId="0" applyNumberFormat="0" applyBorder="0" applyAlignment="0" applyProtection="0"/>
    <xf numFmtId="0" fontId="37" fillId="31" borderId="0" applyNumberFormat="0" applyBorder="0" applyAlignment="0" applyProtection="0"/>
    <xf numFmtId="0" fontId="37" fillId="31" borderId="0" applyNumberFormat="0" applyBorder="0" applyAlignment="0" applyProtection="0"/>
    <xf numFmtId="0" fontId="37" fillId="31" borderId="0" applyNumberFormat="0" applyBorder="0" applyAlignment="0" applyProtection="0"/>
    <xf numFmtId="0" fontId="37" fillId="31" borderId="0" applyNumberFormat="0" applyBorder="0" applyAlignment="0" applyProtection="0"/>
    <xf numFmtId="0" fontId="37" fillId="31" borderId="0" applyNumberFormat="0" applyBorder="0" applyAlignment="0" applyProtection="0"/>
    <xf numFmtId="0" fontId="37" fillId="31" borderId="0" applyNumberFormat="0" applyBorder="0" applyAlignment="0" applyProtection="0"/>
    <xf numFmtId="0" fontId="37" fillId="31" borderId="0" applyNumberFormat="0" applyBorder="0" applyAlignment="0" applyProtection="0"/>
    <xf numFmtId="0" fontId="37" fillId="31" borderId="0" applyNumberFormat="0" applyBorder="0" applyAlignment="0" applyProtection="0"/>
    <xf numFmtId="0" fontId="46" fillId="3" borderId="3" applyNumberFormat="0" applyAlignment="0" applyProtection="0"/>
    <xf numFmtId="0" fontId="46" fillId="3" borderId="3" applyNumberFormat="0" applyAlignment="0" applyProtection="0"/>
    <xf numFmtId="0" fontId="46" fillId="3" borderId="3" applyNumberFormat="0" applyAlignment="0" applyProtection="0"/>
    <xf numFmtId="0" fontId="46" fillId="3" borderId="3" applyNumberFormat="0" applyAlignment="0" applyProtection="0"/>
    <xf numFmtId="0" fontId="46" fillId="3" borderId="3" applyNumberFormat="0" applyAlignment="0" applyProtection="0"/>
    <xf numFmtId="0" fontId="46" fillId="3" borderId="3" applyNumberFormat="0" applyAlignment="0" applyProtection="0"/>
    <xf numFmtId="0" fontId="46" fillId="3" borderId="3" applyNumberFormat="0" applyAlignment="0" applyProtection="0"/>
    <xf numFmtId="0" fontId="46" fillId="3" borderId="3" applyNumberFormat="0" applyAlignment="0" applyProtection="0"/>
    <xf numFmtId="0" fontId="46" fillId="3" borderId="3" applyNumberFormat="0" applyAlignment="0" applyProtection="0"/>
    <xf numFmtId="0" fontId="46" fillId="3" borderId="3" applyNumberFormat="0" applyAlignment="0" applyProtection="0"/>
    <xf numFmtId="0" fontId="46" fillId="3" borderId="3" applyNumberFormat="0" applyAlignment="0" applyProtection="0"/>
    <xf numFmtId="0" fontId="46" fillId="3" borderId="3" applyNumberFormat="0" applyAlignment="0" applyProtection="0"/>
    <xf numFmtId="0" fontId="46" fillId="3" borderId="3" applyNumberFormat="0" applyAlignment="0" applyProtection="0"/>
    <xf numFmtId="0" fontId="46" fillId="3" borderId="3" applyNumberFormat="0" applyAlignment="0" applyProtection="0"/>
    <xf numFmtId="0" fontId="46" fillId="3" borderId="3" applyNumberFormat="0" applyAlignment="0" applyProtection="0"/>
    <xf numFmtId="0" fontId="46" fillId="3" borderId="3" applyNumberFormat="0" applyAlignment="0" applyProtection="0"/>
    <xf numFmtId="0" fontId="46" fillId="3" borderId="3" applyNumberFormat="0" applyAlignment="0" applyProtection="0"/>
    <xf numFmtId="0" fontId="46" fillId="3" borderId="3" applyNumberFormat="0" applyAlignment="0" applyProtection="0"/>
    <xf numFmtId="0" fontId="46" fillId="3" borderId="3" applyNumberFormat="0" applyAlignment="0" applyProtection="0"/>
    <xf numFmtId="0" fontId="46" fillId="3" borderId="3" applyNumberFormat="0" applyAlignment="0" applyProtection="0"/>
    <xf numFmtId="0" fontId="46" fillId="3" borderId="3" applyNumberFormat="0" applyAlignment="0" applyProtection="0"/>
    <xf numFmtId="0" fontId="46" fillId="3" borderId="3" applyNumberFormat="0" applyAlignment="0" applyProtection="0"/>
    <xf numFmtId="0" fontId="46" fillId="3" borderId="3" applyNumberFormat="0" applyAlignment="0" applyProtection="0"/>
    <xf numFmtId="0" fontId="46" fillId="3" borderId="3" applyNumberFormat="0" applyAlignment="0" applyProtection="0"/>
    <xf numFmtId="0" fontId="46" fillId="3" borderId="3" applyNumberFormat="0" applyAlignment="0" applyProtection="0"/>
    <xf numFmtId="0" fontId="46" fillId="3" borderId="3" applyNumberFormat="0" applyAlignment="0" applyProtection="0"/>
    <xf numFmtId="0" fontId="46" fillId="3" borderId="3" applyNumberFormat="0" applyAlignment="0" applyProtection="0"/>
    <xf numFmtId="0" fontId="46" fillId="3" borderId="3" applyNumberFormat="0" applyAlignment="0" applyProtection="0"/>
    <xf numFmtId="0" fontId="46" fillId="3" borderId="3" applyNumberFormat="0" applyAlignment="0" applyProtection="0"/>
    <xf numFmtId="0" fontId="46" fillId="3" borderId="3" applyNumberFormat="0" applyAlignment="0" applyProtection="0"/>
    <xf numFmtId="0" fontId="46" fillId="3" borderId="3" applyNumberFormat="0" applyAlignment="0" applyProtection="0"/>
    <xf numFmtId="0" fontId="46" fillId="3" borderId="3" applyNumberFormat="0" applyAlignment="0" applyProtection="0"/>
    <xf numFmtId="0" fontId="46" fillId="3" borderId="3" applyNumberFormat="0" applyAlignment="0" applyProtection="0"/>
    <xf numFmtId="0" fontId="46" fillId="3" borderId="3" applyNumberFormat="0" applyAlignment="0" applyProtection="0"/>
    <xf numFmtId="0" fontId="46" fillId="3" borderId="3" applyNumberFormat="0" applyAlignment="0" applyProtection="0"/>
    <xf numFmtId="0" fontId="46" fillId="3" borderId="3" applyNumberFormat="0" applyAlignment="0" applyProtection="0"/>
    <xf numFmtId="0" fontId="46" fillId="3" borderId="3" applyNumberFormat="0" applyAlignment="0" applyProtection="0"/>
    <xf numFmtId="0" fontId="46" fillId="3" borderId="3" applyNumberFormat="0" applyAlignment="0" applyProtection="0"/>
    <xf numFmtId="0" fontId="46" fillId="3" borderId="3" applyNumberFormat="0" applyAlignment="0" applyProtection="0"/>
    <xf numFmtId="0" fontId="46" fillId="3" borderId="3" applyNumberFormat="0" applyAlignment="0" applyProtection="0"/>
    <xf numFmtId="0" fontId="46" fillId="3" borderId="3" applyNumberFormat="0" applyAlignment="0" applyProtection="0"/>
    <xf numFmtId="0" fontId="46" fillId="3" borderId="3" applyNumberFormat="0" applyAlignment="0" applyProtection="0"/>
    <xf numFmtId="0" fontId="46" fillId="3" borderId="3" applyNumberFormat="0" applyAlignment="0" applyProtection="0"/>
    <xf numFmtId="0" fontId="46" fillId="3" borderId="3" applyNumberFormat="0" applyAlignment="0" applyProtection="0"/>
    <xf numFmtId="0" fontId="12" fillId="13" borderId="3" applyNumberFormat="0" applyAlignment="0" applyProtection="0">
      <alignment vertical="center"/>
    </xf>
    <xf numFmtId="0" fontId="12" fillId="3" borderId="3" applyNumberFormat="0" applyAlignment="0" applyProtection="0"/>
    <xf numFmtId="9" fontId="67" fillId="0" borderId="0" applyFont="0" applyFill="0" applyBorder="0" applyAlignment="0" applyProtection="0"/>
    <xf numFmtId="0" fontId="13" fillId="18" borderId="10" applyNumberFormat="0" applyAlignment="0" applyProtection="0"/>
    <xf numFmtId="0" fontId="14" fillId="18" borderId="3" applyNumberFormat="0" applyAlignment="0" applyProtection="0"/>
    <xf numFmtId="0" fontId="15" fillId="13" borderId="0" applyNumberFormat="0" applyBorder="0" applyAlignment="0" applyProtection="0"/>
    <xf numFmtId="0" fontId="15" fillId="5" borderId="0" applyNumberFormat="0" applyBorder="0" applyAlignment="0" applyProtection="0"/>
    <xf numFmtId="0" fontId="47" fillId="12" borderId="0" applyNumberFormat="0" applyBorder="0" applyAlignment="0" applyProtection="0"/>
    <xf numFmtId="0" fontId="47" fillId="12" borderId="0" applyNumberFormat="0" applyBorder="0" applyAlignment="0" applyProtection="0"/>
    <xf numFmtId="0" fontId="47" fillId="12" borderId="0" applyNumberFormat="0" applyBorder="0" applyAlignment="0" applyProtection="0"/>
    <xf numFmtId="0" fontId="47" fillId="12" borderId="0" applyNumberFormat="0" applyBorder="0" applyAlignment="0" applyProtection="0"/>
    <xf numFmtId="0" fontId="47" fillId="12" borderId="0" applyNumberFormat="0" applyBorder="0" applyAlignment="0" applyProtection="0"/>
    <xf numFmtId="0" fontId="47" fillId="12" borderId="0" applyNumberFormat="0" applyBorder="0" applyAlignment="0" applyProtection="0"/>
    <xf numFmtId="0" fontId="47" fillId="12" borderId="0" applyNumberFormat="0" applyBorder="0" applyAlignment="0" applyProtection="0"/>
    <xf numFmtId="0" fontId="47" fillId="12" borderId="0" applyNumberFormat="0" applyBorder="0" applyAlignment="0" applyProtection="0"/>
    <xf numFmtId="0" fontId="47" fillId="12" borderId="0" applyNumberFormat="0" applyBorder="0" applyAlignment="0" applyProtection="0"/>
    <xf numFmtId="0" fontId="47" fillId="12" borderId="0" applyNumberFormat="0" applyBorder="0" applyAlignment="0" applyProtection="0"/>
    <xf numFmtId="0" fontId="47" fillId="12" borderId="0" applyNumberFormat="0" applyBorder="0" applyAlignment="0" applyProtection="0"/>
    <xf numFmtId="0" fontId="47" fillId="12" borderId="0" applyNumberFormat="0" applyBorder="0" applyAlignment="0" applyProtection="0"/>
    <xf numFmtId="0" fontId="47" fillId="12" borderId="0" applyNumberFormat="0" applyBorder="0" applyAlignment="0" applyProtection="0"/>
    <xf numFmtId="0" fontId="47" fillId="12" borderId="0" applyNumberFormat="0" applyBorder="0" applyAlignment="0" applyProtection="0"/>
    <xf numFmtId="0" fontId="47" fillId="12" borderId="0" applyNumberFormat="0" applyBorder="0" applyAlignment="0" applyProtection="0"/>
    <xf numFmtId="0" fontId="47" fillId="12" borderId="0" applyNumberFormat="0" applyBorder="0" applyAlignment="0" applyProtection="0"/>
    <xf numFmtId="0" fontId="47" fillId="12" borderId="0" applyNumberFormat="0" applyBorder="0" applyAlignment="0" applyProtection="0"/>
    <xf numFmtId="0" fontId="47" fillId="12" borderId="0" applyNumberFormat="0" applyBorder="0" applyAlignment="0" applyProtection="0"/>
    <xf numFmtId="0" fontId="47" fillId="12" borderId="0" applyNumberFormat="0" applyBorder="0" applyAlignment="0" applyProtection="0"/>
    <xf numFmtId="0" fontId="47" fillId="12" borderId="0" applyNumberFormat="0" applyBorder="0" applyAlignment="0" applyProtection="0"/>
    <xf numFmtId="0" fontId="47" fillId="12" borderId="0" applyNumberFormat="0" applyBorder="0" applyAlignment="0" applyProtection="0"/>
    <xf numFmtId="0" fontId="47" fillId="12" borderId="0" applyNumberFormat="0" applyBorder="0" applyAlignment="0" applyProtection="0"/>
    <xf numFmtId="0" fontId="47" fillId="12" borderId="0" applyNumberFormat="0" applyBorder="0" applyAlignment="0" applyProtection="0"/>
    <xf numFmtId="0" fontId="47" fillId="12" borderId="0" applyNumberFormat="0" applyBorder="0" applyAlignment="0" applyProtection="0"/>
    <xf numFmtId="0" fontId="47" fillId="12" borderId="0" applyNumberFormat="0" applyBorder="0" applyAlignment="0" applyProtection="0"/>
    <xf numFmtId="0" fontId="47" fillId="12" borderId="0" applyNumberFormat="0" applyBorder="0" applyAlignment="0" applyProtection="0"/>
    <xf numFmtId="0" fontId="47" fillId="12" borderId="0" applyNumberFormat="0" applyBorder="0" applyAlignment="0" applyProtection="0"/>
    <xf numFmtId="0" fontId="47" fillId="12" borderId="0" applyNumberFormat="0" applyBorder="0" applyAlignment="0" applyProtection="0"/>
    <xf numFmtId="0" fontId="47" fillId="12" borderId="0" applyNumberFormat="0" applyBorder="0" applyAlignment="0" applyProtection="0"/>
    <xf numFmtId="0" fontId="47" fillId="12" borderId="0" applyNumberFormat="0" applyBorder="0" applyAlignment="0" applyProtection="0"/>
    <xf numFmtId="0" fontId="47" fillId="12" borderId="0" applyNumberFormat="0" applyBorder="0" applyAlignment="0" applyProtection="0"/>
    <xf numFmtId="0" fontId="47" fillId="12" borderId="0" applyNumberFormat="0" applyBorder="0" applyAlignment="0" applyProtection="0"/>
    <xf numFmtId="0" fontId="47" fillId="12" borderId="0" applyNumberFormat="0" applyBorder="0" applyAlignment="0" applyProtection="0"/>
    <xf numFmtId="0" fontId="47" fillId="12" borderId="0" applyNumberFormat="0" applyBorder="0" applyAlignment="0" applyProtection="0"/>
    <xf numFmtId="0" fontId="47" fillId="12" borderId="0" applyNumberFormat="0" applyBorder="0" applyAlignment="0" applyProtection="0"/>
    <xf numFmtId="0" fontId="47" fillId="12" borderId="0" applyNumberFormat="0" applyBorder="0" applyAlignment="0" applyProtection="0"/>
    <xf numFmtId="0" fontId="47" fillId="12" borderId="0" applyNumberFormat="0" applyBorder="0" applyAlignment="0" applyProtection="0"/>
    <xf numFmtId="0" fontId="47" fillId="12" borderId="0" applyNumberFormat="0" applyBorder="0" applyAlignment="0" applyProtection="0"/>
    <xf numFmtId="0" fontId="47" fillId="12" borderId="0" applyNumberFormat="0" applyBorder="0" applyAlignment="0" applyProtection="0"/>
    <xf numFmtId="0" fontId="47" fillId="12" borderId="0" applyNumberFormat="0" applyBorder="0" applyAlignment="0" applyProtection="0"/>
    <xf numFmtId="0" fontId="47" fillId="12" borderId="0" applyNumberFormat="0" applyBorder="0" applyAlignment="0" applyProtection="0"/>
    <xf numFmtId="0" fontId="47" fillId="12" borderId="0" applyNumberFormat="0" applyBorder="0" applyAlignment="0" applyProtection="0"/>
    <xf numFmtId="0" fontId="47" fillId="12" borderId="0" applyNumberFormat="0" applyBorder="0" applyAlignment="0" applyProtection="0"/>
    <xf numFmtId="0" fontId="47" fillId="12" borderId="0" applyNumberFormat="0" applyBorder="0" applyAlignment="0" applyProtection="0"/>
    <xf numFmtId="0" fontId="65" fillId="0" borderId="0" applyNumberFormat="0" applyFill="0" applyBorder="0" applyAlignment="0" applyProtection="0">
      <alignment vertical="center"/>
    </xf>
    <xf numFmtId="0" fontId="48" fillId="0" borderId="12" applyNumberFormat="0" applyFill="0" applyAlignment="0" applyProtection="0"/>
    <xf numFmtId="0" fontId="48" fillId="0" borderId="12" applyNumberFormat="0" applyFill="0" applyAlignment="0" applyProtection="0"/>
    <xf numFmtId="0" fontId="48" fillId="0" borderId="12" applyNumberFormat="0" applyFill="0" applyAlignment="0" applyProtection="0"/>
    <xf numFmtId="0" fontId="48" fillId="0" borderId="12" applyNumberFormat="0" applyFill="0" applyAlignment="0" applyProtection="0"/>
    <xf numFmtId="0" fontId="48" fillId="0" borderId="12" applyNumberFormat="0" applyFill="0" applyAlignment="0" applyProtection="0"/>
    <xf numFmtId="0" fontId="48" fillId="0" borderId="12" applyNumberFormat="0" applyFill="0" applyAlignment="0" applyProtection="0"/>
    <xf numFmtId="0" fontId="48" fillId="0" borderId="12" applyNumberFormat="0" applyFill="0" applyAlignment="0" applyProtection="0"/>
    <xf numFmtId="0" fontId="48" fillId="0" borderId="12" applyNumberFormat="0" applyFill="0" applyAlignment="0" applyProtection="0"/>
    <xf numFmtId="0" fontId="48" fillId="0" borderId="12" applyNumberFormat="0" applyFill="0" applyAlignment="0" applyProtection="0"/>
    <xf numFmtId="0" fontId="48" fillId="0" borderId="12" applyNumberFormat="0" applyFill="0" applyAlignment="0" applyProtection="0"/>
    <xf numFmtId="0" fontId="48" fillId="0" borderId="12" applyNumberFormat="0" applyFill="0" applyAlignment="0" applyProtection="0"/>
    <xf numFmtId="0" fontId="48" fillId="0" borderId="12" applyNumberFormat="0" applyFill="0" applyAlignment="0" applyProtection="0"/>
    <xf numFmtId="0" fontId="48" fillId="0" borderId="12" applyNumberFormat="0" applyFill="0" applyAlignment="0" applyProtection="0"/>
    <xf numFmtId="0" fontId="48" fillId="0" borderId="12" applyNumberFormat="0" applyFill="0" applyAlignment="0" applyProtection="0"/>
    <xf numFmtId="0" fontId="48" fillId="0" borderId="12" applyNumberFormat="0" applyFill="0" applyAlignment="0" applyProtection="0"/>
    <xf numFmtId="0" fontId="48" fillId="0" borderId="12" applyNumberFormat="0" applyFill="0" applyAlignment="0" applyProtection="0"/>
    <xf numFmtId="0" fontId="48" fillId="0" borderId="12" applyNumberFormat="0" applyFill="0" applyAlignment="0" applyProtection="0"/>
    <xf numFmtId="0" fontId="48" fillId="0" borderId="12" applyNumberFormat="0" applyFill="0" applyAlignment="0" applyProtection="0"/>
    <xf numFmtId="0" fontId="48" fillId="0" borderId="12" applyNumberFormat="0" applyFill="0" applyAlignment="0" applyProtection="0"/>
    <xf numFmtId="0" fontId="48" fillId="0" borderId="12" applyNumberFormat="0" applyFill="0" applyAlignment="0" applyProtection="0"/>
    <xf numFmtId="0" fontId="48" fillId="0" borderId="12" applyNumberFormat="0" applyFill="0" applyAlignment="0" applyProtection="0"/>
    <xf numFmtId="0" fontId="48" fillId="0" borderId="12" applyNumberFormat="0" applyFill="0" applyAlignment="0" applyProtection="0"/>
    <xf numFmtId="0" fontId="48" fillId="0" borderId="12" applyNumberFormat="0" applyFill="0" applyAlignment="0" applyProtection="0"/>
    <xf numFmtId="0" fontId="48" fillId="0" borderId="12" applyNumberFormat="0" applyFill="0" applyAlignment="0" applyProtection="0"/>
    <xf numFmtId="0" fontId="48" fillId="0" borderId="12" applyNumberFormat="0" applyFill="0" applyAlignment="0" applyProtection="0"/>
    <xf numFmtId="0" fontId="48" fillId="0" borderId="12" applyNumberFormat="0" applyFill="0" applyAlignment="0" applyProtection="0"/>
    <xf numFmtId="0" fontId="48" fillId="0" borderId="12" applyNumberFormat="0" applyFill="0" applyAlignment="0" applyProtection="0"/>
    <xf numFmtId="0" fontId="48" fillId="0" borderId="12" applyNumberFormat="0" applyFill="0" applyAlignment="0" applyProtection="0"/>
    <xf numFmtId="0" fontId="68" fillId="0" borderId="12" applyNumberFormat="0" applyFill="0" applyAlignment="0" applyProtection="0"/>
    <xf numFmtId="0" fontId="48" fillId="0" borderId="12" applyNumberFormat="0" applyFill="0" applyAlignment="0" applyProtection="0"/>
    <xf numFmtId="0" fontId="48" fillId="0" borderId="12" applyNumberFormat="0" applyFill="0" applyAlignment="0" applyProtection="0"/>
    <xf numFmtId="0" fontId="48" fillId="0" borderId="12" applyNumberFormat="0" applyFill="0" applyAlignment="0" applyProtection="0"/>
    <xf numFmtId="0" fontId="48" fillId="0" borderId="12" applyNumberFormat="0" applyFill="0" applyAlignment="0" applyProtection="0"/>
    <xf numFmtId="0" fontId="48" fillId="0" borderId="12" applyNumberFormat="0" applyFill="0" applyAlignment="0" applyProtection="0"/>
    <xf numFmtId="0" fontId="48" fillId="0" borderId="12" applyNumberFormat="0" applyFill="0" applyAlignment="0" applyProtection="0"/>
    <xf numFmtId="0" fontId="48" fillId="0" borderId="12" applyNumberFormat="0" applyFill="0" applyAlignment="0" applyProtection="0"/>
    <xf numFmtId="0" fontId="16" fillId="0" borderId="13" applyNumberFormat="0" applyFill="0" applyAlignment="0" applyProtection="0"/>
    <xf numFmtId="0" fontId="16" fillId="0" borderId="13" applyNumberFormat="0" applyFill="0" applyAlignment="0" applyProtection="0"/>
    <xf numFmtId="0" fontId="48" fillId="0" borderId="12" applyNumberFormat="0" applyFill="0" applyAlignment="0" applyProtection="0"/>
    <xf numFmtId="0" fontId="48" fillId="0" borderId="12" applyNumberFormat="0" applyFill="0" applyAlignment="0" applyProtection="0"/>
    <xf numFmtId="0" fontId="48" fillId="0" borderId="12" applyNumberFormat="0" applyFill="0" applyAlignment="0" applyProtection="0"/>
    <xf numFmtId="0" fontId="48" fillId="0" borderId="12" applyNumberFormat="0" applyFill="0" applyAlignment="0" applyProtection="0"/>
    <xf numFmtId="0" fontId="48" fillId="0" borderId="12" applyNumberFormat="0" applyFill="0" applyAlignment="0" applyProtection="0"/>
    <xf numFmtId="0" fontId="48" fillId="0" borderId="12" applyNumberFormat="0" applyFill="0" applyAlignment="0" applyProtection="0"/>
    <xf numFmtId="0" fontId="48" fillId="0" borderId="12" applyNumberFormat="0" applyFill="0" applyAlignment="0" applyProtection="0"/>
    <xf numFmtId="0" fontId="48" fillId="0" borderId="12" applyNumberFormat="0" applyFill="0" applyAlignment="0" applyProtection="0"/>
    <xf numFmtId="0" fontId="48" fillId="0" borderId="12" applyNumberFormat="0" applyFill="0" applyAlignment="0" applyProtection="0"/>
    <xf numFmtId="0" fontId="48" fillId="0" borderId="12" applyNumberFormat="0" applyFill="0" applyAlignment="0" applyProtection="0"/>
    <xf numFmtId="0" fontId="48" fillId="0" borderId="12" applyNumberFormat="0" applyFill="0" applyAlignment="0" applyProtection="0"/>
    <xf numFmtId="0" fontId="48" fillId="0" borderId="12" applyNumberFormat="0" applyFill="0" applyAlignment="0" applyProtection="0"/>
    <xf numFmtId="0" fontId="48" fillId="0" borderId="12" applyNumberFormat="0" applyFill="0" applyAlignment="0" applyProtection="0"/>
    <xf numFmtId="0" fontId="48" fillId="0" borderId="12" applyNumberFormat="0" applyFill="0" applyAlignment="0" applyProtection="0"/>
    <xf numFmtId="0" fontId="48" fillId="0" borderId="12" applyNumberFormat="0" applyFill="0" applyAlignment="0" applyProtection="0"/>
    <xf numFmtId="0" fontId="48" fillId="0" borderId="12" applyNumberFormat="0" applyFill="0" applyAlignment="0" applyProtection="0"/>
    <xf numFmtId="0" fontId="49" fillId="0" borderId="6" applyNumberFormat="0" applyFill="0" applyAlignment="0" applyProtection="0"/>
    <xf numFmtId="0" fontId="49" fillId="0" borderId="6" applyNumberFormat="0" applyFill="0" applyAlignment="0" applyProtection="0"/>
    <xf numFmtId="0" fontId="49" fillId="0" borderId="6" applyNumberFormat="0" applyFill="0" applyAlignment="0" applyProtection="0"/>
    <xf numFmtId="0" fontId="49" fillId="0" borderId="6" applyNumberFormat="0" applyFill="0" applyAlignment="0" applyProtection="0"/>
    <xf numFmtId="0" fontId="49" fillId="0" borderId="6" applyNumberFormat="0" applyFill="0" applyAlignment="0" applyProtection="0"/>
    <xf numFmtId="0" fontId="49" fillId="0" borderId="6" applyNumberFormat="0" applyFill="0" applyAlignment="0" applyProtection="0"/>
    <xf numFmtId="0" fontId="49" fillId="0" borderId="6" applyNumberFormat="0" applyFill="0" applyAlignment="0" applyProtection="0"/>
    <xf numFmtId="0" fontId="49" fillId="0" borderId="6" applyNumberFormat="0" applyFill="0" applyAlignment="0" applyProtection="0"/>
    <xf numFmtId="0" fontId="49" fillId="0" borderId="6" applyNumberFormat="0" applyFill="0" applyAlignment="0" applyProtection="0"/>
    <xf numFmtId="0" fontId="49" fillId="0" borderId="6" applyNumberFormat="0" applyFill="0" applyAlignment="0" applyProtection="0"/>
    <xf numFmtId="0" fontId="49" fillId="0" borderId="6" applyNumberFormat="0" applyFill="0" applyAlignment="0" applyProtection="0"/>
    <xf numFmtId="0" fontId="49" fillId="0" borderId="6" applyNumberFormat="0" applyFill="0" applyAlignment="0" applyProtection="0"/>
    <xf numFmtId="0" fontId="49" fillId="0" borderId="6" applyNumberFormat="0" applyFill="0" applyAlignment="0" applyProtection="0"/>
    <xf numFmtId="0" fontId="49" fillId="0" borderId="6" applyNumberFormat="0" applyFill="0" applyAlignment="0" applyProtection="0"/>
    <xf numFmtId="0" fontId="49" fillId="0" borderId="6" applyNumberFormat="0" applyFill="0" applyAlignment="0" applyProtection="0"/>
    <xf numFmtId="0" fontId="49" fillId="0" borderId="6" applyNumberFormat="0" applyFill="0" applyAlignment="0" applyProtection="0"/>
    <xf numFmtId="0" fontId="49" fillId="0" borderId="6" applyNumberFormat="0" applyFill="0" applyAlignment="0" applyProtection="0"/>
    <xf numFmtId="0" fontId="49" fillId="0" borderId="6" applyNumberFormat="0" applyFill="0" applyAlignment="0" applyProtection="0"/>
    <xf numFmtId="0" fontId="49" fillId="0" borderId="6" applyNumberFormat="0" applyFill="0" applyAlignment="0" applyProtection="0"/>
    <xf numFmtId="0" fontId="49" fillId="0" borderId="6" applyNumberFormat="0" applyFill="0" applyAlignment="0" applyProtection="0"/>
    <xf numFmtId="0" fontId="49" fillId="0" borderId="6" applyNumberFormat="0" applyFill="0" applyAlignment="0" applyProtection="0"/>
    <xf numFmtId="0" fontId="49" fillId="0" borderId="6" applyNumberFormat="0" applyFill="0" applyAlignment="0" applyProtection="0"/>
    <xf numFmtId="0" fontId="49" fillId="0" borderId="6" applyNumberFormat="0" applyFill="0" applyAlignment="0" applyProtection="0"/>
    <xf numFmtId="0" fontId="49" fillId="0" borderId="6" applyNumberFormat="0" applyFill="0" applyAlignment="0" applyProtection="0"/>
    <xf numFmtId="0" fontId="49" fillId="0" borderId="6" applyNumberFormat="0" applyFill="0" applyAlignment="0" applyProtection="0"/>
    <xf numFmtId="0" fontId="49" fillId="0" borderId="6" applyNumberFormat="0" applyFill="0" applyAlignment="0" applyProtection="0"/>
    <xf numFmtId="0" fontId="49" fillId="0" borderId="6" applyNumberFormat="0" applyFill="0" applyAlignment="0" applyProtection="0"/>
    <xf numFmtId="0" fontId="49" fillId="0" borderId="6" applyNumberFormat="0" applyFill="0" applyAlignment="0" applyProtection="0"/>
    <xf numFmtId="0" fontId="69" fillId="0" borderId="6" applyNumberFormat="0" applyFill="0" applyAlignment="0" applyProtection="0"/>
    <xf numFmtId="0" fontId="49" fillId="0" borderId="6" applyNumberFormat="0" applyFill="0" applyAlignment="0" applyProtection="0"/>
    <xf numFmtId="0" fontId="49" fillId="0" borderId="6" applyNumberFormat="0" applyFill="0" applyAlignment="0" applyProtection="0"/>
    <xf numFmtId="0" fontId="49" fillId="0" borderId="6" applyNumberFormat="0" applyFill="0" applyAlignment="0" applyProtection="0"/>
    <xf numFmtId="0" fontId="49" fillId="0" borderId="6" applyNumberFormat="0" applyFill="0" applyAlignment="0" applyProtection="0"/>
    <xf numFmtId="0" fontId="49" fillId="0" borderId="6" applyNumberFormat="0" applyFill="0" applyAlignment="0" applyProtection="0"/>
    <xf numFmtId="0" fontId="49" fillId="0" borderId="6" applyNumberFormat="0" applyFill="0" applyAlignment="0" applyProtection="0"/>
    <xf numFmtId="0" fontId="49" fillId="0" borderId="6" applyNumberFormat="0" applyFill="0" applyAlignment="0" applyProtection="0"/>
    <xf numFmtId="0" fontId="17" fillId="0" borderId="14" applyNumberFormat="0" applyFill="0" applyAlignment="0" applyProtection="0"/>
    <xf numFmtId="0" fontId="17" fillId="0" borderId="14" applyNumberFormat="0" applyFill="0" applyAlignment="0" applyProtection="0"/>
    <xf numFmtId="0" fontId="49" fillId="0" borderId="6" applyNumberFormat="0" applyFill="0" applyAlignment="0" applyProtection="0"/>
    <xf numFmtId="0" fontId="49" fillId="0" borderId="6" applyNumberFormat="0" applyFill="0" applyAlignment="0" applyProtection="0"/>
    <xf numFmtId="0" fontId="49" fillId="0" borderId="6" applyNumberFormat="0" applyFill="0" applyAlignment="0" applyProtection="0"/>
    <xf numFmtId="0" fontId="49" fillId="0" borderId="6" applyNumberFormat="0" applyFill="0" applyAlignment="0" applyProtection="0"/>
    <xf numFmtId="0" fontId="49" fillId="0" borderId="6" applyNumberFormat="0" applyFill="0" applyAlignment="0" applyProtection="0"/>
    <xf numFmtId="0" fontId="49" fillId="0" borderId="6" applyNumberFormat="0" applyFill="0" applyAlignment="0" applyProtection="0"/>
    <xf numFmtId="0" fontId="49" fillId="0" borderId="6" applyNumberFormat="0" applyFill="0" applyAlignment="0" applyProtection="0"/>
    <xf numFmtId="0" fontId="49" fillId="0" borderId="6" applyNumberFormat="0" applyFill="0" applyAlignment="0" applyProtection="0"/>
    <xf numFmtId="0" fontId="49" fillId="0" borderId="6" applyNumberFormat="0" applyFill="0" applyAlignment="0" applyProtection="0"/>
    <xf numFmtId="0" fontId="49" fillId="0" borderId="6" applyNumberFormat="0" applyFill="0" applyAlignment="0" applyProtection="0"/>
    <xf numFmtId="0" fontId="49" fillId="0" borderId="6" applyNumberFormat="0" applyFill="0" applyAlignment="0" applyProtection="0"/>
    <xf numFmtId="0" fontId="49" fillId="0" borderId="6" applyNumberFormat="0" applyFill="0" applyAlignment="0" applyProtection="0"/>
    <xf numFmtId="0" fontId="49" fillId="0" borderId="6" applyNumberFormat="0" applyFill="0" applyAlignment="0" applyProtection="0"/>
    <xf numFmtId="0" fontId="49" fillId="0" borderId="6" applyNumberFormat="0" applyFill="0" applyAlignment="0" applyProtection="0"/>
    <xf numFmtId="0" fontId="49" fillId="0" borderId="6" applyNumberFormat="0" applyFill="0" applyAlignment="0" applyProtection="0"/>
    <xf numFmtId="0" fontId="49" fillId="0" borderId="6" applyNumberFormat="0" applyFill="0" applyAlignment="0" applyProtection="0"/>
    <xf numFmtId="0" fontId="50" fillId="0" borderId="15" applyNumberFormat="0" applyFill="0" applyAlignment="0" applyProtection="0"/>
    <xf numFmtId="0" fontId="50" fillId="0" borderId="15" applyNumberFormat="0" applyFill="0" applyAlignment="0" applyProtection="0"/>
    <xf numFmtId="0" fontId="50" fillId="0" borderId="15" applyNumberFormat="0" applyFill="0" applyAlignment="0" applyProtection="0"/>
    <xf numFmtId="0" fontId="50" fillId="0" borderId="15" applyNumberFormat="0" applyFill="0" applyAlignment="0" applyProtection="0"/>
    <xf numFmtId="0" fontId="50" fillId="0" borderId="15" applyNumberFormat="0" applyFill="0" applyAlignment="0" applyProtection="0"/>
    <xf numFmtId="0" fontId="50" fillId="0" borderId="15" applyNumberFormat="0" applyFill="0" applyAlignment="0" applyProtection="0"/>
    <xf numFmtId="0" fontId="50" fillId="0" borderId="15" applyNumberFormat="0" applyFill="0" applyAlignment="0" applyProtection="0"/>
    <xf numFmtId="0" fontId="50" fillId="0" borderId="15" applyNumberFormat="0" applyFill="0" applyAlignment="0" applyProtection="0"/>
    <xf numFmtId="0" fontId="50" fillId="0" borderId="15" applyNumberFormat="0" applyFill="0" applyAlignment="0" applyProtection="0"/>
    <xf numFmtId="0" fontId="50" fillId="0" borderId="15" applyNumberFormat="0" applyFill="0" applyAlignment="0" applyProtection="0"/>
    <xf numFmtId="0" fontId="50" fillId="0" borderId="15" applyNumberFormat="0" applyFill="0" applyAlignment="0" applyProtection="0"/>
    <xf numFmtId="0" fontId="50" fillId="0" borderId="15" applyNumberFormat="0" applyFill="0" applyAlignment="0" applyProtection="0"/>
    <xf numFmtId="0" fontId="50" fillId="0" borderId="15" applyNumberFormat="0" applyFill="0" applyAlignment="0" applyProtection="0"/>
    <xf numFmtId="0" fontId="50" fillId="0" borderId="15" applyNumberFormat="0" applyFill="0" applyAlignment="0" applyProtection="0"/>
    <xf numFmtId="0" fontId="50" fillId="0" borderId="15" applyNumberFormat="0" applyFill="0" applyAlignment="0" applyProtection="0"/>
    <xf numFmtId="0" fontId="50" fillId="0" borderId="15" applyNumberFormat="0" applyFill="0" applyAlignment="0" applyProtection="0"/>
    <xf numFmtId="0" fontId="50" fillId="0" borderId="15" applyNumberFormat="0" applyFill="0" applyAlignment="0" applyProtection="0"/>
    <xf numFmtId="0" fontId="50" fillId="0" borderId="15" applyNumberFormat="0" applyFill="0" applyAlignment="0" applyProtection="0"/>
    <xf numFmtId="0" fontId="50" fillId="0" borderId="15" applyNumberFormat="0" applyFill="0" applyAlignment="0" applyProtection="0"/>
    <xf numFmtId="0" fontId="50" fillId="0" borderId="15" applyNumberFormat="0" applyFill="0" applyAlignment="0" applyProtection="0"/>
    <xf numFmtId="0" fontId="50" fillId="0" borderId="15" applyNumberFormat="0" applyFill="0" applyAlignment="0" applyProtection="0"/>
    <xf numFmtId="0" fontId="50" fillId="0" borderId="15" applyNumberFormat="0" applyFill="0" applyAlignment="0" applyProtection="0"/>
    <xf numFmtId="0" fontId="50" fillId="0" borderId="15" applyNumberFormat="0" applyFill="0" applyAlignment="0" applyProtection="0"/>
    <xf numFmtId="0" fontId="50" fillId="0" borderId="15" applyNumberFormat="0" applyFill="0" applyAlignment="0" applyProtection="0"/>
    <xf numFmtId="0" fontId="50" fillId="0" borderId="15" applyNumberFormat="0" applyFill="0" applyAlignment="0" applyProtection="0"/>
    <xf numFmtId="0" fontId="50" fillId="0" borderId="15" applyNumberFormat="0" applyFill="0" applyAlignment="0" applyProtection="0"/>
    <xf numFmtId="0" fontId="50" fillId="0" borderId="15" applyNumberFormat="0" applyFill="0" applyAlignment="0" applyProtection="0"/>
    <xf numFmtId="0" fontId="50" fillId="0" borderId="15" applyNumberFormat="0" applyFill="0" applyAlignment="0" applyProtection="0"/>
    <xf numFmtId="0" fontId="70" fillId="0" borderId="15" applyNumberFormat="0" applyFill="0" applyAlignment="0" applyProtection="0"/>
    <xf numFmtId="0" fontId="50" fillId="0" borderId="15" applyNumberFormat="0" applyFill="0" applyAlignment="0" applyProtection="0"/>
    <xf numFmtId="0" fontId="50" fillId="0" borderId="15" applyNumberFormat="0" applyFill="0" applyAlignment="0" applyProtection="0"/>
    <xf numFmtId="0" fontId="50" fillId="0" borderId="15" applyNumberFormat="0" applyFill="0" applyAlignment="0" applyProtection="0"/>
    <xf numFmtId="0" fontId="50" fillId="0" borderId="15" applyNumberFormat="0" applyFill="0" applyAlignment="0" applyProtection="0"/>
    <xf numFmtId="0" fontId="50" fillId="0" borderId="15" applyNumberFormat="0" applyFill="0" applyAlignment="0" applyProtection="0"/>
    <xf numFmtId="0" fontId="50" fillId="0" borderId="15" applyNumberFormat="0" applyFill="0" applyAlignment="0" applyProtection="0"/>
    <xf numFmtId="0" fontId="50" fillId="0" borderId="15" applyNumberFormat="0" applyFill="0" applyAlignment="0" applyProtection="0"/>
    <xf numFmtId="0" fontId="18" fillId="0" borderId="16" applyNumberFormat="0" applyFill="0" applyAlignment="0" applyProtection="0"/>
    <xf numFmtId="0" fontId="18" fillId="0" borderId="16" applyNumberFormat="0" applyFill="0" applyAlignment="0" applyProtection="0"/>
    <xf numFmtId="0" fontId="50" fillId="0" borderId="15" applyNumberFormat="0" applyFill="0" applyAlignment="0" applyProtection="0"/>
    <xf numFmtId="0" fontId="50" fillId="0" borderId="15" applyNumberFormat="0" applyFill="0" applyAlignment="0" applyProtection="0"/>
    <xf numFmtId="0" fontId="50" fillId="0" borderId="15" applyNumberFormat="0" applyFill="0" applyAlignment="0" applyProtection="0"/>
    <xf numFmtId="0" fontId="50" fillId="0" borderId="15" applyNumberFormat="0" applyFill="0" applyAlignment="0" applyProtection="0"/>
    <xf numFmtId="0" fontId="50" fillId="0" borderId="15" applyNumberFormat="0" applyFill="0" applyAlignment="0" applyProtection="0"/>
    <xf numFmtId="0" fontId="50" fillId="0" borderId="15" applyNumberFormat="0" applyFill="0" applyAlignment="0" applyProtection="0"/>
    <xf numFmtId="0" fontId="50" fillId="0" borderId="15" applyNumberFormat="0" applyFill="0" applyAlignment="0" applyProtection="0"/>
    <xf numFmtId="0" fontId="50" fillId="0" borderId="15" applyNumberFormat="0" applyFill="0" applyAlignment="0" applyProtection="0"/>
    <xf numFmtId="0" fontId="50" fillId="0" borderId="15" applyNumberFormat="0" applyFill="0" applyAlignment="0" applyProtection="0"/>
    <xf numFmtId="0" fontId="50" fillId="0" borderId="15" applyNumberFormat="0" applyFill="0" applyAlignment="0" applyProtection="0"/>
    <xf numFmtId="0" fontId="50" fillId="0" borderId="15" applyNumberFormat="0" applyFill="0" applyAlignment="0" applyProtection="0"/>
    <xf numFmtId="0" fontId="50" fillId="0" borderId="15" applyNumberFormat="0" applyFill="0" applyAlignment="0" applyProtection="0"/>
    <xf numFmtId="0" fontId="50" fillId="0" borderId="15" applyNumberFormat="0" applyFill="0" applyAlignment="0" applyProtection="0"/>
    <xf numFmtId="0" fontId="50" fillId="0" borderId="15" applyNumberFormat="0" applyFill="0" applyAlignment="0" applyProtection="0"/>
    <xf numFmtId="0" fontId="50" fillId="0" borderId="15" applyNumberFormat="0" applyFill="0" applyAlignment="0" applyProtection="0"/>
    <xf numFmtId="0" fontId="50" fillId="0" borderId="15" applyNumberFormat="0" applyFill="0" applyAlignment="0" applyProtection="0"/>
    <xf numFmtId="0" fontId="50" fillId="0" borderId="0" applyNumberFormat="0" applyFill="0" applyBorder="0" applyAlignment="0" applyProtection="0"/>
    <xf numFmtId="0" fontId="50" fillId="0" borderId="0" applyNumberFormat="0" applyFill="0" applyBorder="0" applyAlignment="0" applyProtection="0"/>
    <xf numFmtId="0" fontId="50" fillId="0" borderId="0" applyNumberFormat="0" applyFill="0" applyBorder="0" applyAlignment="0" applyProtection="0"/>
    <xf numFmtId="0" fontId="50" fillId="0" borderId="0" applyNumberFormat="0" applyFill="0" applyBorder="0" applyAlignment="0" applyProtection="0"/>
    <xf numFmtId="0" fontId="50" fillId="0" borderId="0" applyNumberFormat="0" applyFill="0" applyBorder="0" applyAlignment="0" applyProtection="0"/>
    <xf numFmtId="0" fontId="50" fillId="0" borderId="0" applyNumberFormat="0" applyFill="0" applyBorder="0" applyAlignment="0" applyProtection="0"/>
    <xf numFmtId="0" fontId="50" fillId="0" borderId="0" applyNumberFormat="0" applyFill="0" applyBorder="0" applyAlignment="0" applyProtection="0"/>
    <xf numFmtId="0" fontId="50" fillId="0" borderId="0" applyNumberFormat="0" applyFill="0" applyBorder="0" applyAlignment="0" applyProtection="0"/>
    <xf numFmtId="0" fontId="50" fillId="0" borderId="0" applyNumberFormat="0" applyFill="0" applyBorder="0" applyAlignment="0" applyProtection="0"/>
    <xf numFmtId="0" fontId="50" fillId="0" borderId="0" applyNumberFormat="0" applyFill="0" applyBorder="0" applyAlignment="0" applyProtection="0"/>
    <xf numFmtId="0" fontId="50" fillId="0" borderId="0" applyNumberFormat="0" applyFill="0" applyBorder="0" applyAlignment="0" applyProtection="0"/>
    <xf numFmtId="0" fontId="50" fillId="0" borderId="0" applyNumberFormat="0" applyFill="0" applyBorder="0" applyAlignment="0" applyProtection="0"/>
    <xf numFmtId="0" fontId="50" fillId="0" borderId="0" applyNumberFormat="0" applyFill="0" applyBorder="0" applyAlignment="0" applyProtection="0"/>
    <xf numFmtId="0" fontId="50" fillId="0" borderId="0" applyNumberFormat="0" applyFill="0" applyBorder="0" applyAlignment="0" applyProtection="0"/>
    <xf numFmtId="0" fontId="50" fillId="0" borderId="0" applyNumberFormat="0" applyFill="0" applyBorder="0" applyAlignment="0" applyProtection="0"/>
    <xf numFmtId="0" fontId="50" fillId="0" borderId="0" applyNumberFormat="0" applyFill="0" applyBorder="0" applyAlignment="0" applyProtection="0"/>
    <xf numFmtId="0" fontId="50" fillId="0" borderId="0" applyNumberFormat="0" applyFill="0" applyBorder="0" applyAlignment="0" applyProtection="0"/>
    <xf numFmtId="0" fontId="50" fillId="0" borderId="0" applyNumberFormat="0" applyFill="0" applyBorder="0" applyAlignment="0" applyProtection="0"/>
    <xf numFmtId="0" fontId="50" fillId="0" borderId="0" applyNumberFormat="0" applyFill="0" applyBorder="0" applyAlignment="0" applyProtection="0"/>
    <xf numFmtId="0" fontId="50" fillId="0" borderId="0" applyNumberFormat="0" applyFill="0" applyBorder="0" applyAlignment="0" applyProtection="0"/>
    <xf numFmtId="0" fontId="50" fillId="0" borderId="0" applyNumberFormat="0" applyFill="0" applyBorder="0" applyAlignment="0" applyProtection="0"/>
    <xf numFmtId="0" fontId="50" fillId="0" borderId="0" applyNumberFormat="0" applyFill="0" applyBorder="0" applyAlignment="0" applyProtection="0"/>
    <xf numFmtId="0" fontId="50" fillId="0" borderId="0" applyNumberFormat="0" applyFill="0" applyBorder="0" applyAlignment="0" applyProtection="0"/>
    <xf numFmtId="0" fontId="50" fillId="0" borderId="0" applyNumberFormat="0" applyFill="0" applyBorder="0" applyAlignment="0" applyProtection="0"/>
    <xf numFmtId="0" fontId="50" fillId="0" borderId="0" applyNumberFormat="0" applyFill="0" applyBorder="0" applyAlignment="0" applyProtection="0"/>
    <xf numFmtId="0" fontId="70" fillId="0" borderId="0" applyNumberFormat="0" applyFill="0" applyBorder="0" applyAlignment="0" applyProtection="0"/>
    <xf numFmtId="0" fontId="50" fillId="0" borderId="0" applyNumberFormat="0" applyFill="0" applyBorder="0" applyAlignment="0" applyProtection="0"/>
    <xf numFmtId="0" fontId="50" fillId="0" borderId="0" applyNumberFormat="0" applyFill="0" applyBorder="0" applyAlignment="0" applyProtection="0"/>
    <xf numFmtId="0" fontId="50" fillId="0" borderId="0" applyNumberFormat="0" applyFill="0" applyBorder="0" applyAlignment="0" applyProtection="0"/>
    <xf numFmtId="0" fontId="50" fillId="0" borderId="0" applyNumberFormat="0" applyFill="0" applyBorder="0" applyAlignment="0" applyProtection="0"/>
    <xf numFmtId="0" fontId="50" fillId="0" borderId="0" applyNumberFormat="0" applyFill="0" applyBorder="0" applyAlignment="0" applyProtection="0"/>
    <xf numFmtId="0" fontId="50"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50" fillId="0" borderId="0" applyNumberFormat="0" applyFill="0" applyBorder="0" applyAlignment="0" applyProtection="0"/>
    <xf numFmtId="0" fontId="50" fillId="0" borderId="0" applyNumberFormat="0" applyFill="0" applyBorder="0" applyAlignment="0" applyProtection="0"/>
    <xf numFmtId="0" fontId="50" fillId="0" borderId="0" applyNumberFormat="0" applyFill="0" applyBorder="0" applyAlignment="0" applyProtection="0"/>
    <xf numFmtId="0" fontId="50" fillId="0" borderId="0" applyNumberFormat="0" applyFill="0" applyBorder="0" applyAlignment="0" applyProtection="0"/>
    <xf numFmtId="0" fontId="50" fillId="0" borderId="0" applyNumberFormat="0" applyFill="0" applyBorder="0" applyAlignment="0" applyProtection="0"/>
    <xf numFmtId="0" fontId="50" fillId="0" borderId="0" applyNumberFormat="0" applyFill="0" applyBorder="0" applyAlignment="0" applyProtection="0"/>
    <xf numFmtId="0" fontId="50" fillId="0" borderId="0" applyNumberFormat="0" applyFill="0" applyBorder="0" applyAlignment="0" applyProtection="0"/>
    <xf numFmtId="0" fontId="50" fillId="0" borderId="0" applyNumberFormat="0" applyFill="0" applyBorder="0" applyAlignment="0" applyProtection="0"/>
    <xf numFmtId="0" fontId="50" fillId="0" borderId="0" applyNumberFormat="0" applyFill="0" applyBorder="0" applyAlignment="0" applyProtection="0"/>
    <xf numFmtId="0" fontId="50" fillId="0" borderId="0" applyNumberFormat="0" applyFill="0" applyBorder="0" applyAlignment="0" applyProtection="0"/>
    <xf numFmtId="0" fontId="50" fillId="0" borderId="0" applyNumberFormat="0" applyFill="0" applyBorder="0" applyAlignment="0" applyProtection="0"/>
    <xf numFmtId="0" fontId="50" fillId="0" borderId="0" applyNumberFormat="0" applyFill="0" applyBorder="0" applyAlignment="0" applyProtection="0"/>
    <xf numFmtId="0" fontId="50" fillId="0" borderId="0" applyNumberFormat="0" applyFill="0" applyBorder="0" applyAlignment="0" applyProtection="0"/>
    <xf numFmtId="0" fontId="19" fillId="0" borderId="0"/>
    <xf numFmtId="0" fontId="11" fillId="0" borderId="0"/>
    <xf numFmtId="0" fontId="11" fillId="0" borderId="0"/>
    <xf numFmtId="0" fontId="11" fillId="0" borderId="0"/>
    <xf numFmtId="0" fontId="11" fillId="0" borderId="0"/>
    <xf numFmtId="0" fontId="11" fillId="0" borderId="0"/>
    <xf numFmtId="0" fontId="11" fillId="0" borderId="0"/>
    <xf numFmtId="0" fontId="9" fillId="0" borderId="0"/>
    <xf numFmtId="0" fontId="9" fillId="0" borderId="0"/>
    <xf numFmtId="0" fontId="19" fillId="0" borderId="0"/>
    <xf numFmtId="0" fontId="11" fillId="0" borderId="0"/>
    <xf numFmtId="0" fontId="11" fillId="0" borderId="0"/>
    <xf numFmtId="0" fontId="11" fillId="0" borderId="0"/>
    <xf numFmtId="0" fontId="11" fillId="0" borderId="0"/>
    <xf numFmtId="0" fontId="9" fillId="0" borderId="0"/>
    <xf numFmtId="0" fontId="9" fillId="0" borderId="0"/>
    <xf numFmtId="0" fontId="19" fillId="0" borderId="0"/>
    <xf numFmtId="0" fontId="11" fillId="0" borderId="0"/>
    <xf numFmtId="0" fontId="11" fillId="0" borderId="0"/>
    <xf numFmtId="0" fontId="51" fillId="0" borderId="0">
      <alignment vertical="top"/>
    </xf>
    <xf numFmtId="0" fontId="19" fillId="0" borderId="0"/>
    <xf numFmtId="0" fontId="11" fillId="0" borderId="0"/>
    <xf numFmtId="0" fontId="11" fillId="0" borderId="0"/>
    <xf numFmtId="0" fontId="9" fillId="0" borderId="0"/>
    <xf numFmtId="0" fontId="9" fillId="0" borderId="0"/>
    <xf numFmtId="0" fontId="19" fillId="0" borderId="0"/>
    <xf numFmtId="0" fontId="19" fillId="0" borderId="0"/>
    <xf numFmtId="0" fontId="19"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9" fillId="0" borderId="0"/>
    <xf numFmtId="0" fontId="19" fillId="0" borderId="0"/>
    <xf numFmtId="0" fontId="19" fillId="0" borderId="0"/>
    <xf numFmtId="0" fontId="19" fillId="0" borderId="0"/>
    <xf numFmtId="0" fontId="11" fillId="0" borderId="0"/>
    <xf numFmtId="0" fontId="11" fillId="0" borderId="0"/>
    <xf numFmtId="0" fontId="11" fillId="0" borderId="0"/>
    <xf numFmtId="0" fontId="11" fillId="0" borderId="0"/>
    <xf numFmtId="0" fontId="11" fillId="0" borderId="0"/>
    <xf numFmtId="0" fontId="11" fillId="0" borderId="0"/>
    <xf numFmtId="0" fontId="35" fillId="0" borderId="0"/>
    <xf numFmtId="0" fontId="11" fillId="0" borderId="0"/>
    <xf numFmtId="0" fontId="11" fillId="0" borderId="0"/>
    <xf numFmtId="0" fontId="35" fillId="0" borderId="0"/>
    <xf numFmtId="0" fontId="11" fillId="0" borderId="0"/>
    <xf numFmtId="0" fontId="11" fillId="0" borderId="0"/>
    <xf numFmtId="0" fontId="35" fillId="0" borderId="0"/>
    <xf numFmtId="0" fontId="11" fillId="0" borderId="0"/>
    <xf numFmtId="0" fontId="35" fillId="0" borderId="0"/>
    <xf numFmtId="0" fontId="11" fillId="0" borderId="0"/>
    <xf numFmtId="0" fontId="35" fillId="0" borderId="0"/>
    <xf numFmtId="0" fontId="11" fillId="0" borderId="0"/>
    <xf numFmtId="0" fontId="35" fillId="0" borderId="0"/>
    <xf numFmtId="0" fontId="11" fillId="0" borderId="0"/>
    <xf numFmtId="0" fontId="35" fillId="0" borderId="0"/>
    <xf numFmtId="0" fontId="35" fillId="0" borderId="0"/>
    <xf numFmtId="0" fontId="11" fillId="0" borderId="0"/>
    <xf numFmtId="0" fontId="11" fillId="0" borderId="0"/>
    <xf numFmtId="0" fontId="11" fillId="0" borderId="0"/>
    <xf numFmtId="0" fontId="35" fillId="0" borderId="0"/>
    <xf numFmtId="0" fontId="35" fillId="0" borderId="0"/>
    <xf numFmtId="0" fontId="11" fillId="0" borderId="0"/>
    <xf numFmtId="0" fontId="11" fillId="0" borderId="0"/>
    <xf numFmtId="0" fontId="35" fillId="0" borderId="0"/>
    <xf numFmtId="0" fontId="35" fillId="0" borderId="0"/>
    <xf numFmtId="0" fontId="11" fillId="0" borderId="0"/>
    <xf numFmtId="0" fontId="11" fillId="0" borderId="0"/>
    <xf numFmtId="0" fontId="11" fillId="0" borderId="0"/>
    <xf numFmtId="0" fontId="35" fillId="0" borderId="0"/>
    <xf numFmtId="0" fontId="11" fillId="0" borderId="0"/>
    <xf numFmtId="0" fontId="35" fillId="0" borderId="0"/>
    <xf numFmtId="0" fontId="35" fillId="0" borderId="0"/>
    <xf numFmtId="0" fontId="11" fillId="0" borderId="0"/>
    <xf numFmtId="0" fontId="11" fillId="0" borderId="0"/>
    <xf numFmtId="0" fontId="11" fillId="0" borderId="0"/>
    <xf numFmtId="0" fontId="35" fillId="0" borderId="0"/>
    <xf numFmtId="0" fontId="35" fillId="0" borderId="0"/>
    <xf numFmtId="0" fontId="11" fillId="0" borderId="0"/>
    <xf numFmtId="0" fontId="11" fillId="0" borderId="0"/>
    <xf numFmtId="0" fontId="35" fillId="0" borderId="0"/>
    <xf numFmtId="0" fontId="11" fillId="0" borderId="0"/>
    <xf numFmtId="0" fontId="11" fillId="0" borderId="0"/>
    <xf numFmtId="0" fontId="11" fillId="0" borderId="0"/>
    <xf numFmtId="0" fontId="11" fillId="0" borderId="0"/>
    <xf numFmtId="0" fontId="35" fillId="0" borderId="0"/>
    <xf numFmtId="0" fontId="11" fillId="0" borderId="0"/>
    <xf numFmtId="0" fontId="11" fillId="0" borderId="0"/>
    <xf numFmtId="0" fontId="11" fillId="0" borderId="0"/>
    <xf numFmtId="0" fontId="11" fillId="0" borderId="0"/>
    <xf numFmtId="0" fontId="11" fillId="0" borderId="0"/>
    <xf numFmtId="0" fontId="35" fillId="0" borderId="0"/>
    <xf numFmtId="0" fontId="35" fillId="0" borderId="0"/>
    <xf numFmtId="0" fontId="35" fillId="0" borderId="0"/>
    <xf numFmtId="0" fontId="11" fillId="0" borderId="0"/>
    <xf numFmtId="0" fontId="35" fillId="0" borderId="0"/>
    <xf numFmtId="0" fontId="35" fillId="0" borderId="0"/>
    <xf numFmtId="0" fontId="11" fillId="0" borderId="0"/>
    <xf numFmtId="0" fontId="11" fillId="0" borderId="0"/>
    <xf numFmtId="0" fontId="11" fillId="0" borderId="0"/>
    <xf numFmtId="0" fontId="35" fillId="0" borderId="0"/>
    <xf numFmtId="0" fontId="35" fillId="0" borderId="0"/>
    <xf numFmtId="0" fontId="11" fillId="0" borderId="0"/>
    <xf numFmtId="0" fontId="11" fillId="0" borderId="0"/>
    <xf numFmtId="0" fontId="35" fillId="0" borderId="0"/>
    <xf numFmtId="0" fontId="11" fillId="0" borderId="0"/>
    <xf numFmtId="0" fontId="11" fillId="0" borderId="0"/>
    <xf numFmtId="0" fontId="11" fillId="0" borderId="0"/>
    <xf numFmtId="0" fontId="11" fillId="0" borderId="0"/>
    <xf numFmtId="0" fontId="11" fillId="0" borderId="0"/>
    <xf numFmtId="0" fontId="11" fillId="0" borderId="0"/>
    <xf numFmtId="0" fontId="35" fillId="0" borderId="0"/>
    <xf numFmtId="0" fontId="11" fillId="0" borderId="0"/>
    <xf numFmtId="0" fontId="11" fillId="0" borderId="0"/>
    <xf numFmtId="0" fontId="11" fillId="0" borderId="0"/>
    <xf numFmtId="0" fontId="11" fillId="0" borderId="0"/>
    <xf numFmtId="0" fontId="35" fillId="0" borderId="0"/>
    <xf numFmtId="0" fontId="11" fillId="0" borderId="0"/>
    <xf numFmtId="0" fontId="11" fillId="0" borderId="0"/>
    <xf numFmtId="0" fontId="11" fillId="0" borderId="0"/>
    <xf numFmtId="0" fontId="11" fillId="0" borderId="0"/>
    <xf numFmtId="0" fontId="11" fillId="0" borderId="0"/>
    <xf numFmtId="0" fontId="35" fillId="0" borderId="0"/>
    <xf numFmtId="0" fontId="11" fillId="0" borderId="0"/>
    <xf numFmtId="0" fontId="35" fillId="0" borderId="0"/>
    <xf numFmtId="0" fontId="11" fillId="0" borderId="0"/>
    <xf numFmtId="0" fontId="35" fillId="0" borderId="0"/>
    <xf numFmtId="0" fontId="35" fillId="0" borderId="0"/>
    <xf numFmtId="0" fontId="35" fillId="0" borderId="0"/>
    <xf numFmtId="0" fontId="11" fillId="0" borderId="0"/>
    <xf numFmtId="0" fontId="35" fillId="0" borderId="0"/>
    <xf numFmtId="0" fontId="35" fillId="0" borderId="0"/>
    <xf numFmtId="0" fontId="11" fillId="0" borderId="0"/>
    <xf numFmtId="0" fontId="11" fillId="0" borderId="0"/>
    <xf numFmtId="0" fontId="11" fillId="0" borderId="0"/>
    <xf numFmtId="0" fontId="35" fillId="0" borderId="0"/>
    <xf numFmtId="0" fontId="35" fillId="0" borderId="0"/>
    <xf numFmtId="0" fontId="11" fillId="0" borderId="0"/>
    <xf numFmtId="0" fontId="35" fillId="0" borderId="0"/>
    <xf numFmtId="0" fontId="35" fillId="0" borderId="0"/>
    <xf numFmtId="0" fontId="35" fillId="0" borderId="0"/>
    <xf numFmtId="0" fontId="35" fillId="0" borderId="0"/>
    <xf numFmtId="0" fontId="35" fillId="0" borderId="0"/>
    <xf numFmtId="0" fontId="35" fillId="0" borderId="0"/>
    <xf numFmtId="0" fontId="11" fillId="0" borderId="0"/>
    <xf numFmtId="0" fontId="35" fillId="0" borderId="0"/>
    <xf numFmtId="0" fontId="11" fillId="0" borderId="0"/>
    <xf numFmtId="0" fontId="11" fillId="0" borderId="0"/>
    <xf numFmtId="0" fontId="11" fillId="0" borderId="0"/>
    <xf numFmtId="0" fontId="11" fillId="0" borderId="0"/>
    <xf numFmtId="0" fontId="35" fillId="0" borderId="0"/>
    <xf numFmtId="0" fontId="11" fillId="0" borderId="0"/>
    <xf numFmtId="0" fontId="11" fillId="0" borderId="0"/>
    <xf numFmtId="0" fontId="11" fillId="0" borderId="0"/>
    <xf numFmtId="0" fontId="11" fillId="0" borderId="0"/>
    <xf numFmtId="0" fontId="11" fillId="0" borderId="0"/>
    <xf numFmtId="0" fontId="11" fillId="0" borderId="0"/>
    <xf numFmtId="0" fontId="35" fillId="0" borderId="0"/>
    <xf numFmtId="0" fontId="11" fillId="0" borderId="0"/>
    <xf numFmtId="0" fontId="35" fillId="0" borderId="0"/>
    <xf numFmtId="0" fontId="11" fillId="0" borderId="0"/>
    <xf numFmtId="0" fontId="35" fillId="0" borderId="0"/>
    <xf numFmtId="0" fontId="11" fillId="0" borderId="0"/>
    <xf numFmtId="0" fontId="35" fillId="0" borderId="0"/>
    <xf numFmtId="0" fontId="11" fillId="0" borderId="0"/>
    <xf numFmtId="0" fontId="11" fillId="0" borderId="0"/>
    <xf numFmtId="0" fontId="35" fillId="0" borderId="0"/>
    <xf numFmtId="0" fontId="11" fillId="0" borderId="0"/>
    <xf numFmtId="0" fontId="35" fillId="0" borderId="0"/>
    <xf numFmtId="0" fontId="11" fillId="0" borderId="0"/>
    <xf numFmtId="0" fontId="35" fillId="0" borderId="0"/>
    <xf numFmtId="0" fontId="11" fillId="0" borderId="0"/>
    <xf numFmtId="0" fontId="35" fillId="0" borderId="0"/>
    <xf numFmtId="0" fontId="11" fillId="0" borderId="0"/>
    <xf numFmtId="0" fontId="11" fillId="0" borderId="0"/>
    <xf numFmtId="0" fontId="35" fillId="0" borderId="0"/>
    <xf numFmtId="0" fontId="11" fillId="0" borderId="0"/>
    <xf numFmtId="0" fontId="35" fillId="0" borderId="0"/>
    <xf numFmtId="0" fontId="11" fillId="0" borderId="0"/>
    <xf numFmtId="0" fontId="35" fillId="0" borderId="0"/>
    <xf numFmtId="0" fontId="11" fillId="0" borderId="0"/>
    <xf numFmtId="0" fontId="35" fillId="0" borderId="0"/>
    <xf numFmtId="0" fontId="11" fillId="0" borderId="0"/>
    <xf numFmtId="0" fontId="35" fillId="0" borderId="0"/>
    <xf numFmtId="0" fontId="11" fillId="0" borderId="0"/>
    <xf numFmtId="0" fontId="35" fillId="0" borderId="0"/>
    <xf numFmtId="0" fontId="11" fillId="0" borderId="0"/>
    <xf numFmtId="0" fontId="35" fillId="0" borderId="0"/>
    <xf numFmtId="0" fontId="11" fillId="0" borderId="0"/>
    <xf numFmtId="0" fontId="11" fillId="0" borderId="0"/>
    <xf numFmtId="0" fontId="35" fillId="0" borderId="0"/>
    <xf numFmtId="0" fontId="11" fillId="0" borderId="0"/>
    <xf numFmtId="0" fontId="35" fillId="0" borderId="0"/>
    <xf numFmtId="0" fontId="11" fillId="0" borderId="0"/>
    <xf numFmtId="0" fontId="11" fillId="0" borderId="0"/>
    <xf numFmtId="0" fontId="11" fillId="0" borderId="0"/>
    <xf numFmtId="0" fontId="11" fillId="0" borderId="0"/>
    <xf numFmtId="0" fontId="11" fillId="0" borderId="0"/>
    <xf numFmtId="0" fontId="35" fillId="0" borderId="0"/>
    <xf numFmtId="0" fontId="11" fillId="0" borderId="0"/>
    <xf numFmtId="0" fontId="11" fillId="0" borderId="0"/>
    <xf numFmtId="0" fontId="11" fillId="0" borderId="0"/>
    <xf numFmtId="0" fontId="11"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35" fillId="0" borderId="0"/>
    <xf numFmtId="0" fontId="11"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11" fillId="0" borderId="0"/>
    <xf numFmtId="0" fontId="35"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53" fillId="0" borderId="0"/>
    <xf numFmtId="0" fontId="19" fillId="0" borderId="0"/>
    <xf numFmtId="0" fontId="67" fillId="0" borderId="0"/>
    <xf numFmtId="0" fontId="8" fillId="0" borderId="0"/>
    <xf numFmtId="0" fontId="8" fillId="0" borderId="0"/>
    <xf numFmtId="0" fontId="11"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7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11" fillId="0" borderId="0"/>
    <xf numFmtId="0" fontId="11" fillId="0" borderId="0"/>
    <xf numFmtId="0" fontId="53" fillId="0" borderId="0"/>
    <xf numFmtId="0" fontId="74" fillId="0" borderId="0"/>
    <xf numFmtId="0" fontId="19"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19"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9"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9" fillId="0" borderId="0"/>
    <xf numFmtId="0" fontId="19" fillId="0" borderId="0"/>
    <xf numFmtId="0" fontId="11" fillId="0" borderId="0"/>
    <xf numFmtId="0" fontId="11" fillId="0" borderId="0"/>
    <xf numFmtId="0" fontId="19" fillId="0" borderId="0"/>
    <xf numFmtId="0" fontId="52" fillId="0" borderId="0"/>
    <xf numFmtId="0" fontId="52" fillId="0" borderId="0"/>
    <xf numFmtId="0" fontId="52" fillId="0" borderId="0"/>
    <xf numFmtId="0" fontId="11" fillId="0" borderId="0"/>
    <xf numFmtId="0" fontId="11" fillId="0" borderId="0"/>
    <xf numFmtId="0" fontId="11" fillId="0" borderId="0"/>
    <xf numFmtId="0" fontId="8"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8" fillId="0" borderId="0"/>
    <xf numFmtId="0" fontId="19"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9" fillId="0" borderId="0"/>
    <xf numFmtId="0" fontId="9" fillId="0" borderId="0"/>
    <xf numFmtId="0" fontId="55" fillId="0" borderId="8" applyNumberFormat="0" applyFill="0" applyAlignment="0" applyProtection="0"/>
    <xf numFmtId="0" fontId="55" fillId="0" borderId="8" applyNumberFormat="0" applyFill="0" applyAlignment="0" applyProtection="0"/>
    <xf numFmtId="0" fontId="55" fillId="0" borderId="8" applyNumberFormat="0" applyFill="0" applyAlignment="0" applyProtection="0"/>
    <xf numFmtId="0" fontId="55" fillId="0" borderId="8" applyNumberFormat="0" applyFill="0" applyAlignment="0" applyProtection="0"/>
    <xf numFmtId="0" fontId="55" fillId="0" borderId="8" applyNumberFormat="0" applyFill="0" applyAlignment="0" applyProtection="0"/>
    <xf numFmtId="0" fontId="55" fillId="0" borderId="8" applyNumberFormat="0" applyFill="0" applyAlignment="0" applyProtection="0"/>
    <xf numFmtId="0" fontId="55" fillId="0" borderId="8" applyNumberFormat="0" applyFill="0" applyAlignment="0" applyProtection="0"/>
    <xf numFmtId="0" fontId="55" fillId="0" borderId="8" applyNumberFormat="0" applyFill="0" applyAlignment="0" applyProtection="0"/>
    <xf numFmtId="0" fontId="55" fillId="0" borderId="8" applyNumberFormat="0" applyFill="0" applyAlignment="0" applyProtection="0"/>
    <xf numFmtId="0" fontId="55" fillId="0" borderId="8" applyNumberFormat="0" applyFill="0" applyAlignment="0" applyProtection="0"/>
    <xf numFmtId="0" fontId="55" fillId="0" borderId="8" applyNumberFormat="0" applyFill="0" applyAlignment="0" applyProtection="0"/>
    <xf numFmtId="0" fontId="55" fillId="0" borderId="8" applyNumberFormat="0" applyFill="0" applyAlignment="0" applyProtection="0"/>
    <xf numFmtId="0" fontId="55" fillId="0" borderId="8" applyNumberFormat="0" applyFill="0" applyAlignment="0" applyProtection="0"/>
    <xf numFmtId="0" fontId="55" fillId="0" borderId="8" applyNumberFormat="0" applyFill="0" applyAlignment="0" applyProtection="0"/>
    <xf numFmtId="0" fontId="55" fillId="0" borderId="8" applyNumberFormat="0" applyFill="0" applyAlignment="0" applyProtection="0"/>
    <xf numFmtId="0" fontId="55" fillId="0" borderId="8" applyNumberFormat="0" applyFill="0" applyAlignment="0" applyProtection="0"/>
    <xf numFmtId="0" fontId="55" fillId="0" borderId="8" applyNumberFormat="0" applyFill="0" applyAlignment="0" applyProtection="0"/>
    <xf numFmtId="0" fontId="55" fillId="0" borderId="8" applyNumberFormat="0" applyFill="0" applyAlignment="0" applyProtection="0"/>
    <xf numFmtId="0" fontId="55" fillId="0" borderId="8" applyNumberFormat="0" applyFill="0" applyAlignment="0" applyProtection="0"/>
    <xf numFmtId="0" fontId="55" fillId="0" borderId="8" applyNumberFormat="0" applyFill="0" applyAlignment="0" applyProtection="0"/>
    <xf numFmtId="0" fontId="55" fillId="0" borderId="8" applyNumberFormat="0" applyFill="0" applyAlignment="0" applyProtection="0"/>
    <xf numFmtId="0" fontId="55" fillId="0" borderId="8" applyNumberFormat="0" applyFill="0" applyAlignment="0" applyProtection="0"/>
    <xf numFmtId="0" fontId="55" fillId="0" borderId="8" applyNumberFormat="0" applyFill="0" applyAlignment="0" applyProtection="0"/>
    <xf numFmtId="0" fontId="55" fillId="0" borderId="8" applyNumberFormat="0" applyFill="0" applyAlignment="0" applyProtection="0"/>
    <xf numFmtId="0" fontId="55" fillId="0" borderId="8" applyNumberFormat="0" applyFill="0" applyAlignment="0" applyProtection="0"/>
    <xf numFmtId="0" fontId="55" fillId="0" borderId="8" applyNumberFormat="0" applyFill="0" applyAlignment="0" applyProtection="0"/>
    <xf numFmtId="0" fontId="55" fillId="0" borderId="8" applyNumberFormat="0" applyFill="0" applyAlignment="0" applyProtection="0"/>
    <xf numFmtId="0" fontId="55" fillId="0" borderId="8" applyNumberFormat="0" applyFill="0" applyAlignment="0" applyProtection="0"/>
    <xf numFmtId="0" fontId="55" fillId="0" borderId="8" applyNumberFormat="0" applyFill="0" applyAlignment="0" applyProtection="0"/>
    <xf numFmtId="0" fontId="55" fillId="0" borderId="8" applyNumberFormat="0" applyFill="0" applyAlignment="0" applyProtection="0"/>
    <xf numFmtId="0" fontId="55" fillId="0" borderId="8" applyNumberFormat="0" applyFill="0" applyAlignment="0" applyProtection="0"/>
    <xf numFmtId="0" fontId="55" fillId="0" borderId="8" applyNumberFormat="0" applyFill="0" applyAlignment="0" applyProtection="0"/>
    <xf numFmtId="0" fontId="55" fillId="0" borderId="8" applyNumberFormat="0" applyFill="0" applyAlignment="0" applyProtection="0"/>
    <xf numFmtId="0" fontId="55" fillId="0" borderId="8" applyNumberFormat="0" applyFill="0" applyAlignment="0" applyProtection="0"/>
    <xf numFmtId="0" fontId="55" fillId="0" borderId="8" applyNumberFormat="0" applyFill="0" applyAlignment="0" applyProtection="0"/>
    <xf numFmtId="0" fontId="55" fillId="0" borderId="8" applyNumberFormat="0" applyFill="0" applyAlignment="0" applyProtection="0"/>
    <xf numFmtId="0" fontId="55" fillId="0" borderId="8" applyNumberFormat="0" applyFill="0" applyAlignment="0" applyProtection="0"/>
    <xf numFmtId="0" fontId="55" fillId="0" borderId="8" applyNumberFormat="0" applyFill="0" applyAlignment="0" applyProtection="0"/>
    <xf numFmtId="0" fontId="55" fillId="0" borderId="8" applyNumberFormat="0" applyFill="0" applyAlignment="0" applyProtection="0"/>
    <xf numFmtId="0" fontId="55" fillId="0" borderId="8" applyNumberFormat="0" applyFill="0" applyAlignment="0" applyProtection="0"/>
    <xf numFmtId="0" fontId="55" fillId="0" borderId="8" applyNumberFormat="0" applyFill="0" applyAlignment="0" applyProtection="0"/>
    <xf numFmtId="0" fontId="55" fillId="0" borderId="8" applyNumberFormat="0" applyFill="0" applyAlignment="0" applyProtection="0"/>
    <xf numFmtId="0" fontId="55" fillId="0" borderId="8" applyNumberFormat="0" applyFill="0" applyAlignment="0" applyProtection="0"/>
    <xf numFmtId="0" fontId="55" fillId="0" borderId="8" applyNumberFormat="0" applyFill="0" applyAlignment="0" applyProtection="0"/>
    <xf numFmtId="0" fontId="55" fillId="0" borderId="8" applyNumberFormat="0" applyFill="0" applyAlignment="0" applyProtection="0"/>
    <xf numFmtId="0" fontId="55" fillId="0" borderId="8" applyNumberFormat="0" applyFill="0" applyAlignment="0" applyProtection="0"/>
    <xf numFmtId="0" fontId="55" fillId="0" borderId="8" applyNumberFormat="0" applyFill="0" applyAlignment="0" applyProtection="0"/>
    <xf numFmtId="0" fontId="55" fillId="0" borderId="8" applyNumberFormat="0" applyFill="0" applyAlignment="0" applyProtection="0"/>
    <xf numFmtId="0" fontId="55" fillId="0" borderId="8" applyNumberFormat="0" applyFill="0" applyAlignment="0" applyProtection="0"/>
    <xf numFmtId="0" fontId="55" fillId="0" borderId="8" applyNumberFormat="0" applyFill="0" applyAlignment="0" applyProtection="0"/>
    <xf numFmtId="0" fontId="55" fillId="0" borderId="8" applyNumberFormat="0" applyFill="0" applyAlignment="0" applyProtection="0"/>
    <xf numFmtId="0" fontId="55" fillId="0" borderId="8" applyNumberFormat="0" applyFill="0" applyAlignment="0" applyProtection="0"/>
    <xf numFmtId="0" fontId="21" fillId="0" borderId="17" applyNumberFormat="0" applyFill="0" applyAlignment="0" applyProtection="0"/>
    <xf numFmtId="0" fontId="21" fillId="0" borderId="18" applyNumberFormat="0" applyFill="0" applyAlignment="0" applyProtection="0">
      <alignment vertical="center"/>
    </xf>
    <xf numFmtId="0" fontId="10" fillId="43" borderId="0" applyNumberFormat="0" applyBorder="0" applyAlignment="0" applyProtection="0"/>
    <xf numFmtId="0" fontId="10" fillId="31" borderId="0" applyNumberFormat="0" applyBorder="0" applyAlignment="0" applyProtection="0"/>
    <xf numFmtId="0" fontId="10" fillId="40" borderId="0" applyNumberFormat="0" applyBorder="0" applyAlignment="0" applyProtection="0"/>
    <xf numFmtId="0" fontId="10" fillId="24" borderId="0" applyNumberFormat="0" applyBorder="0" applyAlignment="0" applyProtection="0"/>
    <xf numFmtId="0" fontId="10" fillId="28" borderId="0" applyNumberFormat="0" applyBorder="0" applyAlignment="0" applyProtection="0"/>
    <xf numFmtId="0" fontId="10" fillId="37" borderId="0" applyNumberFormat="0" applyBorder="0" applyAlignment="0" applyProtection="0"/>
    <xf numFmtId="0" fontId="56" fillId="40" borderId="4" applyNumberFormat="0" applyAlignment="0" applyProtection="0"/>
    <xf numFmtId="0" fontId="56" fillId="40" borderId="4" applyNumberFormat="0" applyAlignment="0" applyProtection="0"/>
    <xf numFmtId="0" fontId="56" fillId="40" borderId="4" applyNumberFormat="0" applyAlignment="0" applyProtection="0"/>
    <xf numFmtId="0" fontId="56" fillId="40" borderId="4" applyNumberFormat="0" applyAlignment="0" applyProtection="0"/>
    <xf numFmtId="0" fontId="56" fillId="40" borderId="4" applyNumberFormat="0" applyAlignment="0" applyProtection="0"/>
    <xf numFmtId="0" fontId="56" fillId="40" borderId="4" applyNumberFormat="0" applyAlignment="0" applyProtection="0"/>
    <xf numFmtId="0" fontId="56" fillId="40" borderId="4" applyNumberFormat="0" applyAlignment="0" applyProtection="0"/>
    <xf numFmtId="0" fontId="56" fillId="40" borderId="4" applyNumberFormat="0" applyAlignment="0" applyProtection="0"/>
    <xf numFmtId="0" fontId="56" fillId="40" borderId="4" applyNumberFormat="0" applyAlignment="0" applyProtection="0"/>
    <xf numFmtId="0" fontId="56" fillId="40" borderId="4" applyNumberFormat="0" applyAlignment="0" applyProtection="0"/>
    <xf numFmtId="0" fontId="56" fillId="40" borderId="4" applyNumberFormat="0" applyAlignment="0" applyProtection="0"/>
    <xf numFmtId="0" fontId="56" fillId="40" borderId="4" applyNumberFormat="0" applyAlignment="0" applyProtection="0"/>
    <xf numFmtId="0" fontId="56" fillId="40" borderId="4" applyNumberFormat="0" applyAlignment="0" applyProtection="0"/>
    <xf numFmtId="0" fontId="56" fillId="40" borderId="4" applyNumberFormat="0" applyAlignment="0" applyProtection="0"/>
    <xf numFmtId="0" fontId="56" fillId="40" borderId="4" applyNumberFormat="0" applyAlignment="0" applyProtection="0"/>
    <xf numFmtId="0" fontId="56" fillId="40" borderId="4" applyNumberFormat="0" applyAlignment="0" applyProtection="0"/>
    <xf numFmtId="0" fontId="56" fillId="40" borderId="4" applyNumberFormat="0" applyAlignment="0" applyProtection="0"/>
    <xf numFmtId="0" fontId="56" fillId="40" borderId="4" applyNumberFormat="0" applyAlignment="0" applyProtection="0"/>
    <xf numFmtId="0" fontId="56" fillId="40" borderId="4" applyNumberFormat="0" applyAlignment="0" applyProtection="0"/>
    <xf numFmtId="0" fontId="56" fillId="40" borderId="4" applyNumberFormat="0" applyAlignment="0" applyProtection="0"/>
    <xf numFmtId="0" fontId="56" fillId="40" borderId="4" applyNumberFormat="0" applyAlignment="0" applyProtection="0"/>
    <xf numFmtId="0" fontId="56" fillId="40" borderId="4" applyNumberFormat="0" applyAlignment="0" applyProtection="0"/>
    <xf numFmtId="0" fontId="56" fillId="40" borderId="4" applyNumberFormat="0" applyAlignment="0" applyProtection="0"/>
    <xf numFmtId="0" fontId="56" fillId="40" borderId="4" applyNumberFormat="0" applyAlignment="0" applyProtection="0"/>
    <xf numFmtId="0" fontId="56" fillId="40" borderId="4" applyNumberFormat="0" applyAlignment="0" applyProtection="0"/>
    <xf numFmtId="0" fontId="56" fillId="40" borderId="4" applyNumberFormat="0" applyAlignment="0" applyProtection="0"/>
    <xf numFmtId="0" fontId="56" fillId="40" borderId="4" applyNumberFormat="0" applyAlignment="0" applyProtection="0"/>
    <xf numFmtId="0" fontId="56" fillId="40" borderId="4" applyNumberFormat="0" applyAlignment="0" applyProtection="0"/>
    <xf numFmtId="0" fontId="56" fillId="40" borderId="4" applyNumberFormat="0" applyAlignment="0" applyProtection="0"/>
    <xf numFmtId="0" fontId="56" fillId="40" borderId="4" applyNumberFormat="0" applyAlignment="0" applyProtection="0"/>
    <xf numFmtId="0" fontId="56" fillId="40" borderId="4" applyNumberFormat="0" applyAlignment="0" applyProtection="0"/>
    <xf numFmtId="0" fontId="56" fillId="40" borderId="4" applyNumberFormat="0" applyAlignment="0" applyProtection="0"/>
    <xf numFmtId="0" fontId="56" fillId="40" borderId="4" applyNumberFormat="0" applyAlignment="0" applyProtection="0"/>
    <xf numFmtId="0" fontId="56" fillId="40" borderId="4" applyNumberFormat="0" applyAlignment="0" applyProtection="0"/>
    <xf numFmtId="0" fontId="56" fillId="40" borderId="4" applyNumberFormat="0" applyAlignment="0" applyProtection="0"/>
    <xf numFmtId="0" fontId="56" fillId="40" borderId="4" applyNumberFormat="0" applyAlignment="0" applyProtection="0"/>
    <xf numFmtId="0" fontId="56" fillId="40" borderId="4" applyNumberFormat="0" applyAlignment="0" applyProtection="0"/>
    <xf numFmtId="0" fontId="56" fillId="40" borderId="4" applyNumberFormat="0" applyAlignment="0" applyProtection="0"/>
    <xf numFmtId="0" fontId="56" fillId="40" borderId="4" applyNumberFormat="0" applyAlignment="0" applyProtection="0"/>
    <xf numFmtId="0" fontId="56" fillId="40" borderId="4" applyNumberFormat="0" applyAlignment="0" applyProtection="0"/>
    <xf numFmtId="0" fontId="56" fillId="40" borderId="4" applyNumberFormat="0" applyAlignment="0" applyProtection="0"/>
    <xf numFmtId="0" fontId="56" fillId="40" borderId="4" applyNumberFormat="0" applyAlignment="0" applyProtection="0"/>
    <xf numFmtId="0" fontId="56" fillId="40" borderId="4" applyNumberFormat="0" applyAlignment="0" applyProtection="0"/>
    <xf numFmtId="0" fontId="56" fillId="40" borderId="4" applyNumberFormat="0" applyAlignment="0" applyProtection="0"/>
    <xf numFmtId="0" fontId="22" fillId="40" borderId="4" applyNumberFormat="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4" fillId="45" borderId="0" applyNumberFormat="0" applyBorder="0" applyAlignment="0" applyProtection="0"/>
    <xf numFmtId="0" fontId="24" fillId="19" borderId="0" applyNumberFormat="0" applyBorder="0" applyAlignment="0" applyProtection="0"/>
    <xf numFmtId="0" fontId="57" fillId="18" borderId="3" applyNumberFormat="0" applyAlignment="0" applyProtection="0"/>
    <xf numFmtId="0" fontId="57" fillId="18" borderId="3" applyNumberFormat="0" applyAlignment="0" applyProtection="0"/>
    <xf numFmtId="0" fontId="57" fillId="18" borderId="3" applyNumberFormat="0" applyAlignment="0" applyProtection="0"/>
    <xf numFmtId="0" fontId="57" fillId="18" borderId="3" applyNumberFormat="0" applyAlignment="0" applyProtection="0"/>
    <xf numFmtId="0" fontId="57" fillId="18" borderId="3" applyNumberFormat="0" applyAlignment="0" applyProtection="0"/>
    <xf numFmtId="0" fontId="57" fillId="18" borderId="3" applyNumberFormat="0" applyAlignment="0" applyProtection="0"/>
    <xf numFmtId="0" fontId="57" fillId="18" borderId="3" applyNumberFormat="0" applyAlignment="0" applyProtection="0"/>
    <xf numFmtId="0" fontId="57" fillId="18" borderId="3" applyNumberFormat="0" applyAlignment="0" applyProtection="0"/>
    <xf numFmtId="0" fontId="57" fillId="18" borderId="3" applyNumberFormat="0" applyAlignment="0" applyProtection="0"/>
    <xf numFmtId="0" fontId="57" fillId="18" borderId="3" applyNumberFormat="0" applyAlignment="0" applyProtection="0"/>
    <xf numFmtId="0" fontId="57" fillId="18" borderId="3" applyNumberFormat="0" applyAlignment="0" applyProtection="0"/>
    <xf numFmtId="0" fontId="57" fillId="18" borderId="3" applyNumberFormat="0" applyAlignment="0" applyProtection="0"/>
    <xf numFmtId="0" fontId="57" fillId="18" borderId="3" applyNumberFormat="0" applyAlignment="0" applyProtection="0"/>
    <xf numFmtId="0" fontId="57" fillId="18" borderId="3" applyNumberFormat="0" applyAlignment="0" applyProtection="0"/>
    <xf numFmtId="0" fontId="57" fillId="18" borderId="3" applyNumberFormat="0" applyAlignment="0" applyProtection="0"/>
    <xf numFmtId="0" fontId="57" fillId="18" borderId="3" applyNumberFormat="0" applyAlignment="0" applyProtection="0"/>
    <xf numFmtId="0" fontId="57" fillId="18" borderId="3" applyNumberFormat="0" applyAlignment="0" applyProtection="0"/>
    <xf numFmtId="0" fontId="57" fillId="18" borderId="3" applyNumberFormat="0" applyAlignment="0" applyProtection="0"/>
    <xf numFmtId="0" fontId="57" fillId="18" borderId="3" applyNumberFormat="0" applyAlignment="0" applyProtection="0"/>
    <xf numFmtId="0" fontId="57" fillId="18" borderId="3" applyNumberFormat="0" applyAlignment="0" applyProtection="0"/>
    <xf numFmtId="0" fontId="57" fillId="18" borderId="3" applyNumberFormat="0" applyAlignment="0" applyProtection="0"/>
    <xf numFmtId="0" fontId="57" fillId="18" borderId="3" applyNumberFormat="0" applyAlignment="0" applyProtection="0"/>
    <xf numFmtId="0" fontId="57" fillId="18" borderId="3" applyNumberFormat="0" applyAlignment="0" applyProtection="0"/>
    <xf numFmtId="0" fontId="57" fillId="18" borderId="3" applyNumberFormat="0" applyAlignment="0" applyProtection="0"/>
    <xf numFmtId="0" fontId="57" fillId="18" borderId="3" applyNumberFormat="0" applyAlignment="0" applyProtection="0"/>
    <xf numFmtId="0" fontId="57" fillId="18" borderId="3" applyNumberFormat="0" applyAlignment="0" applyProtection="0"/>
    <xf numFmtId="0" fontId="57" fillId="18" borderId="3" applyNumberFormat="0" applyAlignment="0" applyProtection="0"/>
    <xf numFmtId="0" fontId="57" fillId="18" borderId="3" applyNumberFormat="0" applyAlignment="0" applyProtection="0"/>
    <xf numFmtId="0" fontId="57" fillId="18" borderId="3" applyNumberFormat="0" applyAlignment="0" applyProtection="0"/>
    <xf numFmtId="0" fontId="57" fillId="18" borderId="3" applyNumberFormat="0" applyAlignment="0" applyProtection="0"/>
    <xf numFmtId="0" fontId="57" fillId="18" borderId="3" applyNumberFormat="0" applyAlignment="0" applyProtection="0"/>
    <xf numFmtId="0" fontId="25" fillId="2" borderId="3" applyNumberFormat="0" applyAlignment="0" applyProtection="0"/>
    <xf numFmtId="0" fontId="57" fillId="18" borderId="3" applyNumberFormat="0" applyAlignment="0" applyProtection="0"/>
    <xf numFmtId="0" fontId="57" fillId="18" borderId="3" applyNumberFormat="0" applyAlignment="0" applyProtection="0"/>
    <xf numFmtId="0" fontId="57" fillId="18" borderId="3" applyNumberFormat="0" applyAlignment="0" applyProtection="0"/>
    <xf numFmtId="0" fontId="57" fillId="18" borderId="3" applyNumberFormat="0" applyAlignment="0" applyProtection="0"/>
    <xf numFmtId="0" fontId="57" fillId="18" borderId="3" applyNumberFormat="0" applyAlignment="0" applyProtection="0"/>
    <xf numFmtId="0" fontId="57" fillId="18" borderId="3" applyNumberFormat="0" applyAlignment="0" applyProtection="0"/>
    <xf numFmtId="0" fontId="57" fillId="18" borderId="3" applyNumberFormat="0" applyAlignment="0" applyProtection="0"/>
    <xf numFmtId="0" fontId="57" fillId="18" borderId="3" applyNumberFormat="0" applyAlignment="0" applyProtection="0"/>
    <xf numFmtId="0" fontId="57" fillId="18" borderId="3" applyNumberFormat="0" applyAlignment="0" applyProtection="0"/>
    <xf numFmtId="0" fontId="57" fillId="18" borderId="3" applyNumberFormat="0" applyAlignment="0" applyProtection="0"/>
    <xf numFmtId="0" fontId="57" fillId="18" borderId="3" applyNumberFormat="0" applyAlignment="0" applyProtection="0"/>
    <xf numFmtId="0" fontId="57" fillId="18" borderId="3" applyNumberFormat="0" applyAlignment="0" applyProtection="0"/>
    <xf numFmtId="0" fontId="57" fillId="18" borderId="3" applyNumberFormat="0" applyAlignment="0" applyProtection="0"/>
    <xf numFmtId="0" fontId="11" fillId="0" borderId="0"/>
    <xf numFmtId="0" fontId="11" fillId="0" borderId="0"/>
    <xf numFmtId="0" fontId="53" fillId="0" borderId="0"/>
    <xf numFmtId="0" fontId="66" fillId="0" borderId="0"/>
    <xf numFmtId="0" fontId="66" fillId="0" borderId="0"/>
    <xf numFmtId="0" fontId="8" fillId="0" borderId="0"/>
    <xf numFmtId="0" fontId="8" fillId="0" borderId="0"/>
    <xf numFmtId="0" fontId="8" fillId="0" borderId="0"/>
    <xf numFmtId="0" fontId="66" fillId="0" borderId="0"/>
    <xf numFmtId="0" fontId="30" fillId="0" borderId="0"/>
    <xf numFmtId="0" fontId="11" fillId="0" borderId="0"/>
    <xf numFmtId="0" fontId="58" fillId="0" borderId="17" applyNumberFormat="0" applyFill="0" applyAlignment="0" applyProtection="0"/>
    <xf numFmtId="0" fontId="58" fillId="0" borderId="17" applyNumberFormat="0" applyFill="0" applyAlignment="0" applyProtection="0"/>
    <xf numFmtId="0" fontId="58" fillId="0" borderId="17" applyNumberFormat="0" applyFill="0" applyAlignment="0" applyProtection="0"/>
    <xf numFmtId="0" fontId="58" fillId="0" borderId="17" applyNumberFormat="0" applyFill="0" applyAlignment="0" applyProtection="0"/>
    <xf numFmtId="0" fontId="58" fillId="0" borderId="17" applyNumberFormat="0" applyFill="0" applyAlignment="0" applyProtection="0"/>
    <xf numFmtId="0" fontId="58" fillId="0" borderId="17" applyNumberFormat="0" applyFill="0" applyAlignment="0" applyProtection="0"/>
    <xf numFmtId="0" fontId="58" fillId="0" borderId="17" applyNumberFormat="0" applyFill="0" applyAlignment="0" applyProtection="0"/>
    <xf numFmtId="0" fontId="58" fillId="0" borderId="17" applyNumberFormat="0" applyFill="0" applyAlignment="0" applyProtection="0"/>
    <xf numFmtId="0" fontId="58" fillId="0" borderId="17" applyNumberFormat="0" applyFill="0" applyAlignment="0" applyProtection="0"/>
    <xf numFmtId="0" fontId="58" fillId="0" borderId="17" applyNumberFormat="0" applyFill="0" applyAlignment="0" applyProtection="0"/>
    <xf numFmtId="0" fontId="58" fillId="0" borderId="17" applyNumberFormat="0" applyFill="0" applyAlignment="0" applyProtection="0"/>
    <xf numFmtId="0" fontId="58" fillId="0" borderId="17" applyNumberFormat="0" applyFill="0" applyAlignment="0" applyProtection="0"/>
    <xf numFmtId="0" fontId="58" fillId="0" borderId="17" applyNumberFormat="0" applyFill="0" applyAlignment="0" applyProtection="0"/>
    <xf numFmtId="0" fontId="58" fillId="0" borderId="17" applyNumberFormat="0" applyFill="0" applyAlignment="0" applyProtection="0"/>
    <xf numFmtId="0" fontId="58" fillId="0" borderId="17" applyNumberFormat="0" applyFill="0" applyAlignment="0" applyProtection="0"/>
    <xf numFmtId="0" fontId="58" fillId="0" borderId="17" applyNumberFormat="0" applyFill="0" applyAlignment="0" applyProtection="0"/>
    <xf numFmtId="0" fontId="58" fillId="0" borderId="17" applyNumberFormat="0" applyFill="0" applyAlignment="0" applyProtection="0"/>
    <xf numFmtId="0" fontId="58" fillId="0" borderId="17" applyNumberFormat="0" applyFill="0" applyAlignment="0" applyProtection="0"/>
    <xf numFmtId="0" fontId="58" fillId="0" borderId="17" applyNumberFormat="0" applyFill="0" applyAlignment="0" applyProtection="0"/>
    <xf numFmtId="0" fontId="58" fillId="0" borderId="17" applyNumberFormat="0" applyFill="0" applyAlignment="0" applyProtection="0"/>
    <xf numFmtId="0" fontId="58" fillId="0" borderId="17" applyNumberFormat="0" applyFill="0" applyAlignment="0" applyProtection="0"/>
    <xf numFmtId="0" fontId="58" fillId="0" borderId="17" applyNumberFormat="0" applyFill="0" applyAlignment="0" applyProtection="0"/>
    <xf numFmtId="0" fontId="58" fillId="0" borderId="17" applyNumberFormat="0" applyFill="0" applyAlignment="0" applyProtection="0"/>
    <xf numFmtId="0" fontId="58" fillId="0" borderId="17" applyNumberFormat="0" applyFill="0" applyAlignment="0" applyProtection="0"/>
    <xf numFmtId="0" fontId="58" fillId="0" borderId="17" applyNumberFormat="0" applyFill="0" applyAlignment="0" applyProtection="0"/>
    <xf numFmtId="0" fontId="58" fillId="0" borderId="17" applyNumberFormat="0" applyFill="0" applyAlignment="0" applyProtection="0"/>
    <xf numFmtId="0" fontId="58" fillId="0" borderId="17" applyNumberFormat="0" applyFill="0" applyAlignment="0" applyProtection="0"/>
    <xf numFmtId="0" fontId="58" fillId="0" borderId="17" applyNumberFormat="0" applyFill="0" applyAlignment="0" applyProtection="0"/>
    <xf numFmtId="0" fontId="58" fillId="0" borderId="17" applyNumberFormat="0" applyFill="0" applyAlignment="0" applyProtection="0"/>
    <xf numFmtId="0" fontId="58" fillId="0" borderId="17" applyNumberFormat="0" applyFill="0" applyAlignment="0" applyProtection="0"/>
    <xf numFmtId="0" fontId="58" fillId="0" borderId="17" applyNumberFormat="0" applyFill="0" applyAlignment="0" applyProtection="0"/>
    <xf numFmtId="0" fontId="21" fillId="0" borderId="19" applyNumberFormat="0" applyFill="0" applyAlignment="0" applyProtection="0"/>
    <xf numFmtId="0" fontId="58" fillId="0" borderId="17" applyNumberFormat="0" applyFill="0" applyAlignment="0" applyProtection="0"/>
    <xf numFmtId="0" fontId="58" fillId="0" borderId="17" applyNumberFormat="0" applyFill="0" applyAlignment="0" applyProtection="0"/>
    <xf numFmtId="0" fontId="58" fillId="0" borderId="17" applyNumberFormat="0" applyFill="0" applyAlignment="0" applyProtection="0"/>
    <xf numFmtId="0" fontId="58" fillId="0" borderId="17" applyNumberFormat="0" applyFill="0" applyAlignment="0" applyProtection="0"/>
    <xf numFmtId="0" fontId="58" fillId="0" borderId="17" applyNumberFormat="0" applyFill="0" applyAlignment="0" applyProtection="0"/>
    <xf numFmtId="0" fontId="58" fillId="0" borderId="17" applyNumberFormat="0" applyFill="0" applyAlignment="0" applyProtection="0"/>
    <xf numFmtId="0" fontId="58" fillId="0" borderId="17" applyNumberFormat="0" applyFill="0" applyAlignment="0" applyProtection="0"/>
    <xf numFmtId="0" fontId="58" fillId="0" borderId="17" applyNumberFormat="0" applyFill="0" applyAlignment="0" applyProtection="0"/>
    <xf numFmtId="0" fontId="58" fillId="0" borderId="17" applyNumberFormat="0" applyFill="0" applyAlignment="0" applyProtection="0"/>
    <xf numFmtId="0" fontId="58" fillId="0" borderId="17" applyNumberFormat="0" applyFill="0" applyAlignment="0" applyProtection="0"/>
    <xf numFmtId="0" fontId="58" fillId="0" borderId="17" applyNumberFormat="0" applyFill="0" applyAlignment="0" applyProtection="0"/>
    <xf numFmtId="0" fontId="58" fillId="0" borderId="17" applyNumberFormat="0" applyFill="0" applyAlignment="0" applyProtection="0"/>
    <xf numFmtId="0" fontId="58" fillId="0" borderId="17" applyNumberFormat="0" applyFill="0" applyAlignment="0" applyProtection="0"/>
    <xf numFmtId="0" fontId="26" fillId="9" borderId="0" applyNumberFormat="0" applyBorder="0" applyAlignment="0" applyProtection="0"/>
    <xf numFmtId="0" fontId="59" fillId="9" borderId="0" applyNumberFormat="0" applyBorder="0" applyAlignment="0" applyProtection="0"/>
    <xf numFmtId="0" fontId="59" fillId="9" borderId="0" applyNumberFormat="0" applyBorder="0" applyAlignment="0" applyProtection="0"/>
    <xf numFmtId="0" fontId="59" fillId="9" borderId="0" applyNumberFormat="0" applyBorder="0" applyAlignment="0" applyProtection="0"/>
    <xf numFmtId="0" fontId="59" fillId="9" borderId="0" applyNumberFormat="0" applyBorder="0" applyAlignment="0" applyProtection="0"/>
    <xf numFmtId="0" fontId="59" fillId="9" borderId="0" applyNumberFormat="0" applyBorder="0" applyAlignment="0" applyProtection="0"/>
    <xf numFmtId="0" fontId="59" fillId="9" borderId="0" applyNumberFormat="0" applyBorder="0" applyAlignment="0" applyProtection="0"/>
    <xf numFmtId="0" fontId="59" fillId="9" borderId="0" applyNumberFormat="0" applyBorder="0" applyAlignment="0" applyProtection="0"/>
    <xf numFmtId="0" fontId="59" fillId="9" borderId="0" applyNumberFormat="0" applyBorder="0" applyAlignment="0" applyProtection="0"/>
    <xf numFmtId="0" fontId="59" fillId="9" borderId="0" applyNumberFormat="0" applyBorder="0" applyAlignment="0" applyProtection="0"/>
    <xf numFmtId="0" fontId="59" fillId="9" borderId="0" applyNumberFormat="0" applyBorder="0" applyAlignment="0" applyProtection="0"/>
    <xf numFmtId="0" fontId="59" fillId="9" borderId="0" applyNumberFormat="0" applyBorder="0" applyAlignment="0" applyProtection="0"/>
    <xf numFmtId="0" fontId="59" fillId="9" borderId="0" applyNumberFormat="0" applyBorder="0" applyAlignment="0" applyProtection="0"/>
    <xf numFmtId="0" fontId="59" fillId="9" borderId="0" applyNumberFormat="0" applyBorder="0" applyAlignment="0" applyProtection="0"/>
    <xf numFmtId="0" fontId="59" fillId="9" borderId="0" applyNumberFormat="0" applyBorder="0" applyAlignment="0" applyProtection="0"/>
    <xf numFmtId="0" fontId="59" fillId="9" borderId="0" applyNumberFormat="0" applyBorder="0" applyAlignment="0" applyProtection="0"/>
    <xf numFmtId="0" fontId="59" fillId="9" borderId="0" applyNumberFormat="0" applyBorder="0" applyAlignment="0" applyProtection="0"/>
    <xf numFmtId="0" fontId="59" fillId="9" borderId="0" applyNumberFormat="0" applyBorder="0" applyAlignment="0" applyProtection="0"/>
    <xf numFmtId="0" fontId="59" fillId="9" borderId="0" applyNumberFormat="0" applyBorder="0" applyAlignment="0" applyProtection="0"/>
    <xf numFmtId="0" fontId="59" fillId="9" borderId="0" applyNumberFormat="0" applyBorder="0" applyAlignment="0" applyProtection="0"/>
    <xf numFmtId="0" fontId="59" fillId="9" borderId="0" applyNumberFormat="0" applyBorder="0" applyAlignment="0" applyProtection="0"/>
    <xf numFmtId="0" fontId="59" fillId="9" borderId="0" applyNumberFormat="0" applyBorder="0" applyAlignment="0" applyProtection="0"/>
    <xf numFmtId="0" fontId="59" fillId="9" borderId="0" applyNumberFormat="0" applyBorder="0" applyAlignment="0" applyProtection="0"/>
    <xf numFmtId="0" fontId="59" fillId="9" borderId="0" applyNumberFormat="0" applyBorder="0" applyAlignment="0" applyProtection="0"/>
    <xf numFmtId="0" fontId="59" fillId="9" borderId="0" applyNumberFormat="0" applyBorder="0" applyAlignment="0" applyProtection="0"/>
    <xf numFmtId="0" fontId="59" fillId="9" borderId="0" applyNumberFormat="0" applyBorder="0" applyAlignment="0" applyProtection="0"/>
    <xf numFmtId="0" fontId="59" fillId="9" borderId="0" applyNumberFormat="0" applyBorder="0" applyAlignment="0" applyProtection="0"/>
    <xf numFmtId="0" fontId="59" fillId="9" borderId="0" applyNumberFormat="0" applyBorder="0" applyAlignment="0" applyProtection="0"/>
    <xf numFmtId="0" fontId="59" fillId="9" borderId="0" applyNumberFormat="0" applyBorder="0" applyAlignment="0" applyProtection="0"/>
    <xf numFmtId="0" fontId="59" fillId="9" borderId="0" applyNumberFormat="0" applyBorder="0" applyAlignment="0" applyProtection="0"/>
    <xf numFmtId="0" fontId="59" fillId="9" borderId="0" applyNumberFormat="0" applyBorder="0" applyAlignment="0" applyProtection="0"/>
    <xf numFmtId="0" fontId="59" fillId="9" borderId="0" applyNumberFormat="0" applyBorder="0" applyAlignment="0" applyProtection="0"/>
    <xf numFmtId="0" fontId="26" fillId="14" borderId="0" applyNumberFormat="0" applyBorder="0" applyAlignment="0" applyProtection="0"/>
    <xf numFmtId="0" fontId="59" fillId="9" borderId="0" applyNumberFormat="0" applyBorder="0" applyAlignment="0" applyProtection="0"/>
    <xf numFmtId="0" fontId="59" fillId="9" borderId="0" applyNumberFormat="0" applyBorder="0" applyAlignment="0" applyProtection="0"/>
    <xf numFmtId="0" fontId="59" fillId="9" borderId="0" applyNumberFormat="0" applyBorder="0" applyAlignment="0" applyProtection="0"/>
    <xf numFmtId="0" fontId="59" fillId="9" borderId="0" applyNumberFormat="0" applyBorder="0" applyAlignment="0" applyProtection="0"/>
    <xf numFmtId="0" fontId="59" fillId="9" borderId="0" applyNumberFormat="0" applyBorder="0" applyAlignment="0" applyProtection="0"/>
    <xf numFmtId="0" fontId="59" fillId="9" borderId="0" applyNumberFormat="0" applyBorder="0" applyAlignment="0" applyProtection="0"/>
    <xf numFmtId="0" fontId="59" fillId="9" borderId="0" applyNumberFormat="0" applyBorder="0" applyAlignment="0" applyProtection="0"/>
    <xf numFmtId="0" fontId="59" fillId="9" borderId="0" applyNumberFormat="0" applyBorder="0" applyAlignment="0" applyProtection="0"/>
    <xf numFmtId="0" fontId="59" fillId="9" borderId="0" applyNumberFormat="0" applyBorder="0" applyAlignment="0" applyProtection="0"/>
    <xf numFmtId="0" fontId="59" fillId="9" borderId="0" applyNumberFormat="0" applyBorder="0" applyAlignment="0" applyProtection="0"/>
    <xf numFmtId="0" fontId="59" fillId="9" borderId="0" applyNumberFormat="0" applyBorder="0" applyAlignment="0" applyProtection="0"/>
    <xf numFmtId="0" fontId="59" fillId="9" borderId="0" applyNumberFormat="0" applyBorder="0" applyAlignment="0" applyProtection="0"/>
    <xf numFmtId="0" fontId="59" fillId="9" borderId="0" applyNumberFormat="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9" fillId="4" borderId="9" applyNumberFormat="0" applyFont="0" applyAlignment="0" applyProtection="0"/>
    <xf numFmtId="0" fontId="9" fillId="4" borderId="9" applyNumberFormat="0" applyFont="0" applyAlignment="0" applyProtection="0"/>
    <xf numFmtId="0" fontId="9" fillId="27" borderId="9" applyNumberFormat="0" applyFont="0" applyAlignment="0" applyProtection="0"/>
    <xf numFmtId="0" fontId="54" fillId="4" borderId="9" applyNumberFormat="0" applyFont="0" applyAlignment="0" applyProtection="0"/>
    <xf numFmtId="0" fontId="54" fillId="4" borderId="9" applyNumberFormat="0" applyFont="0" applyAlignment="0" applyProtection="0"/>
    <xf numFmtId="0" fontId="53" fillId="4" borderId="9" applyNumberFormat="0" applyFont="0" applyAlignment="0" applyProtection="0"/>
    <xf numFmtId="0" fontId="53" fillId="4" borderId="9" applyNumberFormat="0" applyFont="0" applyAlignment="0" applyProtection="0"/>
    <xf numFmtId="0" fontId="54" fillId="4" borderId="9" applyNumberFormat="0" applyFont="0" applyAlignment="0" applyProtection="0"/>
    <xf numFmtId="0" fontId="54" fillId="4" borderId="9" applyNumberFormat="0" applyFont="0" applyAlignment="0" applyProtection="0"/>
    <xf numFmtId="0" fontId="54" fillId="4" borderId="9" applyNumberFormat="0" applyFont="0" applyAlignment="0" applyProtection="0"/>
    <xf numFmtId="0" fontId="53" fillId="4" borderId="9" applyNumberFormat="0" applyFont="0" applyAlignment="0" applyProtection="0"/>
    <xf numFmtId="0" fontId="53" fillId="4" borderId="9" applyNumberFormat="0" applyFont="0" applyAlignment="0" applyProtection="0"/>
    <xf numFmtId="0" fontId="54" fillId="4" borderId="9" applyNumberFormat="0" applyFont="0" applyAlignment="0" applyProtection="0"/>
    <xf numFmtId="0" fontId="54" fillId="4" borderId="9" applyNumberFormat="0" applyFont="0" applyAlignment="0" applyProtection="0"/>
    <xf numFmtId="0" fontId="53" fillId="4" borderId="9" applyNumberFormat="0" applyFont="0" applyAlignment="0" applyProtection="0"/>
    <xf numFmtId="0" fontId="54" fillId="4" borderId="9" applyNumberFormat="0" applyFont="0" applyAlignment="0" applyProtection="0"/>
    <xf numFmtId="0" fontId="54" fillId="4" borderId="9" applyNumberFormat="0" applyFont="0" applyAlignment="0" applyProtection="0"/>
    <xf numFmtId="0" fontId="53" fillId="4" borderId="9" applyNumberFormat="0" applyFont="0" applyAlignment="0" applyProtection="0"/>
    <xf numFmtId="0" fontId="53" fillId="4" borderId="9" applyNumberFormat="0" applyFont="0" applyAlignment="0" applyProtection="0"/>
    <xf numFmtId="0" fontId="53" fillId="4" borderId="9" applyNumberFormat="0" applyFont="0" applyAlignment="0" applyProtection="0"/>
    <xf numFmtId="0" fontId="53" fillId="4" borderId="9" applyNumberFormat="0" applyFont="0" applyAlignment="0" applyProtection="0"/>
    <xf numFmtId="0" fontId="53" fillId="4" borderId="9" applyNumberFormat="0" applyFont="0" applyAlignment="0" applyProtection="0"/>
    <xf numFmtId="0" fontId="53" fillId="4" borderId="9" applyNumberFormat="0" applyFont="0" applyAlignment="0" applyProtection="0"/>
    <xf numFmtId="0" fontId="53" fillId="4" borderId="9" applyNumberFormat="0" applyFont="0" applyAlignment="0" applyProtection="0"/>
    <xf numFmtId="0" fontId="53" fillId="4" borderId="9" applyNumberFormat="0" applyFont="0" applyAlignment="0" applyProtection="0"/>
    <xf numFmtId="0" fontId="53" fillId="4" borderId="9" applyNumberFormat="0" applyFont="0" applyAlignment="0" applyProtection="0"/>
    <xf numFmtId="0" fontId="53" fillId="4" borderId="9" applyNumberFormat="0" applyFont="0" applyAlignment="0" applyProtection="0"/>
    <xf numFmtId="0" fontId="53" fillId="4" borderId="9" applyNumberFormat="0" applyFont="0" applyAlignment="0" applyProtection="0"/>
    <xf numFmtId="0" fontId="53" fillId="4" borderId="9" applyNumberFormat="0" applyFont="0" applyAlignment="0" applyProtection="0"/>
    <xf numFmtId="0" fontId="53" fillId="4" borderId="9" applyNumberFormat="0" applyFont="0" applyAlignment="0" applyProtection="0"/>
    <xf numFmtId="0" fontId="53" fillId="4" borderId="9" applyNumberFormat="0" applyFont="0" applyAlignment="0" applyProtection="0"/>
    <xf numFmtId="0" fontId="53" fillId="4" borderId="9" applyNumberFormat="0" applyFont="0" applyAlignment="0" applyProtection="0"/>
    <xf numFmtId="0" fontId="53" fillId="4" borderId="9" applyNumberFormat="0" applyFont="0" applyAlignment="0" applyProtection="0"/>
    <xf numFmtId="0" fontId="53" fillId="4" borderId="9" applyNumberFormat="0" applyFont="0" applyAlignment="0" applyProtection="0"/>
    <xf numFmtId="0" fontId="8" fillId="4" borderId="9" applyNumberFormat="0" applyFont="0" applyAlignment="0" applyProtection="0"/>
    <xf numFmtId="0" fontId="53" fillId="4" borderId="9" applyNumberFormat="0" applyFont="0" applyAlignment="0" applyProtection="0"/>
    <xf numFmtId="0" fontId="53" fillId="4" borderId="9" applyNumberFormat="0" applyFont="0" applyAlignment="0" applyProtection="0"/>
    <xf numFmtId="0" fontId="54" fillId="4" borderId="9" applyNumberFormat="0" applyFont="0" applyAlignment="0" applyProtection="0"/>
    <xf numFmtId="0" fontId="54" fillId="4" borderId="9" applyNumberFormat="0" applyFont="0" applyAlignment="0" applyProtection="0"/>
    <xf numFmtId="0" fontId="54" fillId="4" borderId="9" applyNumberFormat="0" applyFont="0" applyAlignment="0" applyProtection="0"/>
    <xf numFmtId="0" fontId="54" fillId="4" borderId="9" applyNumberFormat="0" applyFont="0" applyAlignment="0" applyProtection="0"/>
    <xf numFmtId="0" fontId="54" fillId="4" borderId="9" applyNumberFormat="0" applyFont="0" applyAlignment="0" applyProtection="0"/>
    <xf numFmtId="0" fontId="53" fillId="4" borderId="9" applyNumberFormat="0" applyFont="0" applyAlignment="0" applyProtection="0"/>
    <xf numFmtId="0" fontId="54" fillId="4" borderId="9" applyNumberFormat="0" applyFont="0" applyAlignment="0" applyProtection="0"/>
    <xf numFmtId="0" fontId="53" fillId="4" borderId="9" applyNumberFormat="0" applyFont="0" applyAlignment="0" applyProtection="0"/>
    <xf numFmtId="0" fontId="53" fillId="4" borderId="9" applyNumberFormat="0" applyFont="0" applyAlignment="0" applyProtection="0"/>
    <xf numFmtId="0" fontId="54" fillId="4" borderId="9" applyNumberFormat="0" applyFont="0" applyAlignment="0" applyProtection="0"/>
    <xf numFmtId="0" fontId="53" fillId="4" borderId="9" applyNumberFormat="0" applyFont="0" applyAlignment="0" applyProtection="0"/>
    <xf numFmtId="0" fontId="53" fillId="4" borderId="9" applyNumberFormat="0" applyFont="0" applyAlignment="0" applyProtection="0"/>
    <xf numFmtId="0" fontId="54" fillId="4" borderId="9" applyNumberFormat="0" applyFont="0" applyAlignment="0" applyProtection="0"/>
    <xf numFmtId="0" fontId="54" fillId="4" borderId="9" applyNumberFormat="0" applyFont="0" applyAlignment="0" applyProtection="0"/>
    <xf numFmtId="0" fontId="54" fillId="4" borderId="9" applyNumberFormat="0" applyFont="0" applyAlignment="0" applyProtection="0"/>
    <xf numFmtId="0" fontId="53" fillId="4" borderId="9" applyNumberFormat="0" applyFont="0" applyAlignment="0" applyProtection="0"/>
    <xf numFmtId="0" fontId="53" fillId="4" borderId="9" applyNumberFormat="0" applyFont="0" applyAlignment="0" applyProtection="0"/>
    <xf numFmtId="0" fontId="22" fillId="46" borderId="4" applyNumberFormat="0" applyAlignment="0" applyProtection="0">
      <alignment vertical="center"/>
    </xf>
    <xf numFmtId="0" fontId="60" fillId="18" borderId="10" applyNumberFormat="0" applyAlignment="0" applyProtection="0"/>
    <xf numFmtId="0" fontId="60" fillId="18" borderId="10" applyNumberFormat="0" applyAlignment="0" applyProtection="0"/>
    <xf numFmtId="0" fontId="60" fillId="18" borderId="10" applyNumberFormat="0" applyAlignment="0" applyProtection="0"/>
    <xf numFmtId="0" fontId="60" fillId="18" borderId="10" applyNumberFormat="0" applyAlignment="0" applyProtection="0"/>
    <xf numFmtId="0" fontId="60" fillId="18" borderId="10" applyNumberFormat="0" applyAlignment="0" applyProtection="0"/>
    <xf numFmtId="0" fontId="60" fillId="18" borderId="10" applyNumberFormat="0" applyAlignment="0" applyProtection="0"/>
    <xf numFmtId="0" fontId="60" fillId="18" borderId="10" applyNumberFormat="0" applyAlignment="0" applyProtection="0"/>
    <xf numFmtId="0" fontId="60" fillId="18" borderId="10" applyNumberFormat="0" applyAlignment="0" applyProtection="0"/>
    <xf numFmtId="0" fontId="60" fillId="18" borderId="10" applyNumberFormat="0" applyAlignment="0" applyProtection="0"/>
    <xf numFmtId="0" fontId="60" fillId="18" borderId="10" applyNumberFormat="0" applyAlignment="0" applyProtection="0"/>
    <xf numFmtId="0" fontId="60" fillId="18" borderId="10" applyNumberFormat="0" applyAlignment="0" applyProtection="0"/>
    <xf numFmtId="0" fontId="60" fillId="18" borderId="10" applyNumberFormat="0" applyAlignment="0" applyProtection="0"/>
    <xf numFmtId="0" fontId="60" fillId="18" borderId="10" applyNumberFormat="0" applyAlignment="0" applyProtection="0"/>
    <xf numFmtId="0" fontId="60" fillId="18" borderId="10" applyNumberFormat="0" applyAlignment="0" applyProtection="0"/>
    <xf numFmtId="0" fontId="60" fillId="18" borderId="10" applyNumberFormat="0" applyAlignment="0" applyProtection="0"/>
    <xf numFmtId="0" fontId="60" fillId="18" borderId="10" applyNumberFormat="0" applyAlignment="0" applyProtection="0"/>
    <xf numFmtId="0" fontId="60" fillId="18" borderId="10" applyNumberFormat="0" applyAlignment="0" applyProtection="0"/>
    <xf numFmtId="0" fontId="60" fillId="18" borderId="10" applyNumberFormat="0" applyAlignment="0" applyProtection="0"/>
    <xf numFmtId="0" fontId="60" fillId="18" borderId="10" applyNumberFormat="0" applyAlignment="0" applyProtection="0"/>
    <xf numFmtId="0" fontId="60" fillId="18" borderId="10" applyNumberFormat="0" applyAlignment="0" applyProtection="0"/>
    <xf numFmtId="0" fontId="60" fillId="18" borderId="10" applyNumberFormat="0" applyAlignment="0" applyProtection="0"/>
    <xf numFmtId="0" fontId="60" fillId="18" borderId="10" applyNumberFormat="0" applyAlignment="0" applyProtection="0"/>
    <xf numFmtId="0" fontId="60" fillId="18" borderId="10" applyNumberFormat="0" applyAlignment="0" applyProtection="0"/>
    <xf numFmtId="0" fontId="60" fillId="18" borderId="10" applyNumberFormat="0" applyAlignment="0" applyProtection="0"/>
    <xf numFmtId="0" fontId="60" fillId="18" borderId="10" applyNumberFormat="0" applyAlignment="0" applyProtection="0"/>
    <xf numFmtId="0" fontId="60" fillId="18" borderId="10" applyNumberFormat="0" applyAlignment="0" applyProtection="0"/>
    <xf numFmtId="0" fontId="60" fillId="18" borderId="10" applyNumberFormat="0" applyAlignment="0" applyProtection="0"/>
    <xf numFmtId="0" fontId="60" fillId="18" borderId="10" applyNumberFormat="0" applyAlignment="0" applyProtection="0"/>
    <xf numFmtId="0" fontId="60" fillId="18" borderId="10" applyNumberFormat="0" applyAlignment="0" applyProtection="0"/>
    <xf numFmtId="0" fontId="60" fillId="18" borderId="10" applyNumberFormat="0" applyAlignment="0" applyProtection="0"/>
    <xf numFmtId="0" fontId="60" fillId="18" borderId="10" applyNumberFormat="0" applyAlignment="0" applyProtection="0"/>
    <xf numFmtId="0" fontId="13" fillId="2" borderId="10" applyNumberFormat="0" applyAlignment="0" applyProtection="0"/>
    <xf numFmtId="0" fontId="60" fillId="18" borderId="10" applyNumberFormat="0" applyAlignment="0" applyProtection="0"/>
    <xf numFmtId="0" fontId="60" fillId="18" borderId="10" applyNumberFormat="0" applyAlignment="0" applyProtection="0"/>
    <xf numFmtId="0" fontId="60" fillId="18" borderId="10" applyNumberFormat="0" applyAlignment="0" applyProtection="0"/>
    <xf numFmtId="0" fontId="60" fillId="18" borderId="10" applyNumberFormat="0" applyAlignment="0" applyProtection="0"/>
    <xf numFmtId="0" fontId="60" fillId="18" borderId="10" applyNumberFormat="0" applyAlignment="0" applyProtection="0"/>
    <xf numFmtId="0" fontId="60" fillId="18" borderId="10" applyNumberFormat="0" applyAlignment="0" applyProtection="0"/>
    <xf numFmtId="0" fontId="60" fillId="18" borderId="10" applyNumberFormat="0" applyAlignment="0" applyProtection="0"/>
    <xf numFmtId="0" fontId="60" fillId="18" borderId="10" applyNumberFormat="0" applyAlignment="0" applyProtection="0"/>
    <xf numFmtId="0" fontId="60" fillId="18" borderId="10" applyNumberFormat="0" applyAlignment="0" applyProtection="0"/>
    <xf numFmtId="0" fontId="60" fillId="18" borderId="10" applyNumberFormat="0" applyAlignment="0" applyProtection="0"/>
    <xf numFmtId="0" fontId="60" fillId="18" borderId="10" applyNumberFormat="0" applyAlignment="0" applyProtection="0"/>
    <xf numFmtId="0" fontId="60" fillId="18" borderId="10" applyNumberFormat="0" applyAlignment="0" applyProtection="0"/>
    <xf numFmtId="0" fontId="60" fillId="18" borderId="10" applyNumberFormat="0" applyAlignment="0" applyProtection="0"/>
    <xf numFmtId="0" fontId="28" fillId="0" borderId="8" applyNumberFormat="0" applyFill="0" applyAlignment="0" applyProtection="0"/>
    <xf numFmtId="0" fontId="29" fillId="19" borderId="0" applyNumberFormat="0" applyBorder="0" applyAlignment="0" applyProtection="0"/>
    <xf numFmtId="0" fontId="61" fillId="19" borderId="0" applyNumberFormat="0" applyBorder="0" applyAlignment="0" applyProtection="0"/>
    <xf numFmtId="0" fontId="61" fillId="19" borderId="0" applyNumberFormat="0" applyBorder="0" applyAlignment="0" applyProtection="0"/>
    <xf numFmtId="0" fontId="61" fillId="19" borderId="0" applyNumberFormat="0" applyBorder="0" applyAlignment="0" applyProtection="0"/>
    <xf numFmtId="0" fontId="61" fillId="19" borderId="0" applyNumberFormat="0" applyBorder="0" applyAlignment="0" applyProtection="0"/>
    <xf numFmtId="0" fontId="61" fillId="19" borderId="0" applyNumberFormat="0" applyBorder="0" applyAlignment="0" applyProtection="0"/>
    <xf numFmtId="0" fontId="61" fillId="19" borderId="0" applyNumberFormat="0" applyBorder="0" applyAlignment="0" applyProtection="0"/>
    <xf numFmtId="0" fontId="61" fillId="19" borderId="0" applyNumberFormat="0" applyBorder="0" applyAlignment="0" applyProtection="0"/>
    <xf numFmtId="0" fontId="61" fillId="19" borderId="0" applyNumberFormat="0" applyBorder="0" applyAlignment="0" applyProtection="0"/>
    <xf numFmtId="0" fontId="61" fillId="19" borderId="0" applyNumberFormat="0" applyBorder="0" applyAlignment="0" applyProtection="0"/>
    <xf numFmtId="0" fontId="61" fillId="19" borderId="0" applyNumberFormat="0" applyBorder="0" applyAlignment="0" applyProtection="0"/>
    <xf numFmtId="0" fontId="61" fillId="19" borderId="0" applyNumberFormat="0" applyBorder="0" applyAlignment="0" applyProtection="0"/>
    <xf numFmtId="0" fontId="61" fillId="19" borderId="0" applyNumberFormat="0" applyBorder="0" applyAlignment="0" applyProtection="0"/>
    <xf numFmtId="0" fontId="61" fillId="19" borderId="0" applyNumberFormat="0" applyBorder="0" applyAlignment="0" applyProtection="0"/>
    <xf numFmtId="0" fontId="61" fillId="19" borderId="0" applyNumberFormat="0" applyBorder="0" applyAlignment="0" applyProtection="0"/>
    <xf numFmtId="0" fontId="61" fillId="19" borderId="0" applyNumberFormat="0" applyBorder="0" applyAlignment="0" applyProtection="0"/>
    <xf numFmtId="0" fontId="61" fillId="19" borderId="0" applyNumberFormat="0" applyBorder="0" applyAlignment="0" applyProtection="0"/>
    <xf numFmtId="0" fontId="61" fillId="19" borderId="0" applyNumberFormat="0" applyBorder="0" applyAlignment="0" applyProtection="0"/>
    <xf numFmtId="0" fontId="61" fillId="19" borderId="0" applyNumberFormat="0" applyBorder="0" applyAlignment="0" applyProtection="0"/>
    <xf numFmtId="0" fontId="61" fillId="19" borderId="0" applyNumberFormat="0" applyBorder="0" applyAlignment="0" applyProtection="0"/>
    <xf numFmtId="0" fontId="61" fillId="19" borderId="0" applyNumberFormat="0" applyBorder="0" applyAlignment="0" applyProtection="0"/>
    <xf numFmtId="0" fontId="61" fillId="19" borderId="0" applyNumberFormat="0" applyBorder="0" applyAlignment="0" applyProtection="0"/>
    <xf numFmtId="0" fontId="61" fillId="19" borderId="0" applyNumberFormat="0" applyBorder="0" applyAlignment="0" applyProtection="0"/>
    <xf numFmtId="0" fontId="61" fillId="19" borderId="0" applyNumberFormat="0" applyBorder="0" applyAlignment="0" applyProtection="0"/>
    <xf numFmtId="0" fontId="61" fillId="19" borderId="0" applyNumberFormat="0" applyBorder="0" applyAlignment="0" applyProtection="0"/>
    <xf numFmtId="0" fontId="61" fillId="19" borderId="0" applyNumberFormat="0" applyBorder="0" applyAlignment="0" applyProtection="0"/>
    <xf numFmtId="0" fontId="61" fillId="19" borderId="0" applyNumberFormat="0" applyBorder="0" applyAlignment="0" applyProtection="0"/>
    <xf numFmtId="0" fontId="61" fillId="19" borderId="0" applyNumberFormat="0" applyBorder="0" applyAlignment="0" applyProtection="0"/>
    <xf numFmtId="0" fontId="61" fillId="19" borderId="0" applyNumberFormat="0" applyBorder="0" applyAlignment="0" applyProtection="0"/>
    <xf numFmtId="0" fontId="61" fillId="19" borderId="0" applyNumberFormat="0" applyBorder="0" applyAlignment="0" applyProtection="0"/>
    <xf numFmtId="0" fontId="61" fillId="19" borderId="0" applyNumberFormat="0" applyBorder="0" applyAlignment="0" applyProtection="0"/>
    <xf numFmtId="0" fontId="61" fillId="19" borderId="0" applyNumberFormat="0" applyBorder="0" applyAlignment="0" applyProtection="0"/>
    <xf numFmtId="0" fontId="61" fillId="19" borderId="0" applyNumberFormat="0" applyBorder="0" applyAlignment="0" applyProtection="0"/>
    <xf numFmtId="0" fontId="61" fillId="19" borderId="0" applyNumberFormat="0" applyBorder="0" applyAlignment="0" applyProtection="0"/>
    <xf numFmtId="0" fontId="61" fillId="19" borderId="0" applyNumberFormat="0" applyBorder="0" applyAlignment="0" applyProtection="0"/>
    <xf numFmtId="0" fontId="61" fillId="19" borderId="0" applyNumberFormat="0" applyBorder="0" applyAlignment="0" applyProtection="0"/>
    <xf numFmtId="0" fontId="61" fillId="19" borderId="0" applyNumberFormat="0" applyBorder="0" applyAlignment="0" applyProtection="0"/>
    <xf numFmtId="0" fontId="61" fillId="19" borderId="0" applyNumberFormat="0" applyBorder="0" applyAlignment="0" applyProtection="0"/>
    <xf numFmtId="0" fontId="61" fillId="19" borderId="0" applyNumberFormat="0" applyBorder="0" applyAlignment="0" applyProtection="0"/>
    <xf numFmtId="0" fontId="61" fillId="19" borderId="0" applyNumberFormat="0" applyBorder="0" applyAlignment="0" applyProtection="0"/>
    <xf numFmtId="0" fontId="61" fillId="19" borderId="0" applyNumberFormat="0" applyBorder="0" applyAlignment="0" applyProtection="0"/>
    <xf numFmtId="0" fontId="61" fillId="19" borderId="0" applyNumberFormat="0" applyBorder="0" applyAlignment="0" applyProtection="0"/>
    <xf numFmtId="0" fontId="61" fillId="19" borderId="0" applyNumberFormat="0" applyBorder="0" applyAlignment="0" applyProtection="0"/>
    <xf numFmtId="0" fontId="61" fillId="19" borderId="0" applyNumberFormat="0" applyBorder="0" applyAlignment="0" applyProtection="0"/>
    <xf numFmtId="0" fontId="61" fillId="19" borderId="0" applyNumberFormat="0" applyBorder="0" applyAlignment="0" applyProtection="0"/>
    <xf numFmtId="0" fontId="30" fillId="0" borderId="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27"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20" fillId="0" borderId="0" applyNumberFormat="0" applyFill="0" applyBorder="0" applyAlignment="0" applyProtection="0"/>
    <xf numFmtId="165" fontId="11" fillId="0" borderId="0" applyFont="0" applyFill="0" applyBorder="0" applyAlignment="0" applyProtection="0"/>
    <xf numFmtId="171" fontId="64" fillId="0" borderId="0" applyFont="0" applyFill="0" applyBorder="0" applyAlignment="0" applyProtection="0"/>
    <xf numFmtId="177" fontId="11" fillId="0" borderId="0" applyFont="0" applyFill="0" applyBorder="0" applyAlignment="0" applyProtection="0"/>
    <xf numFmtId="178" fontId="11" fillId="0" borderId="0" applyFont="0" applyFill="0" applyBorder="0" applyAlignment="0" applyProtection="0"/>
    <xf numFmtId="0" fontId="15" fillId="12" borderId="0" applyNumberFormat="0" applyBorder="0" applyAlignment="0" applyProtection="0"/>
    <xf numFmtId="0" fontId="33" fillId="0" borderId="0">
      <protection locked="0"/>
    </xf>
    <xf numFmtId="0" fontId="81" fillId="0" borderId="0"/>
    <xf numFmtId="0" fontId="11" fillId="0" borderId="0"/>
  </cellStyleXfs>
  <cellXfs count="168">
    <xf numFmtId="0" fontId="0" fillId="0" borderId="0" xfId="0"/>
    <xf numFmtId="0" fontId="1" fillId="0" borderId="0" xfId="0" applyFont="1"/>
    <xf numFmtId="0" fontId="1" fillId="0" borderId="0" xfId="0" applyFont="1" applyAlignment="1">
      <alignment horizontal="right"/>
    </xf>
    <xf numFmtId="0" fontId="1"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quotePrefix="1" applyFont="1" applyBorder="1" applyAlignment="1">
      <alignment vertical="center" wrapText="1"/>
    </xf>
    <xf numFmtId="0" fontId="4" fillId="0" borderId="1" xfId="0" applyFont="1" applyBorder="1" applyAlignment="1">
      <alignment horizontal="center" vertical="center" wrapText="1"/>
    </xf>
    <xf numFmtId="0" fontId="4" fillId="0" borderId="1" xfId="0" quotePrefix="1" applyFont="1" applyBorder="1" applyAlignment="1">
      <alignment vertical="center" wrapText="1"/>
    </xf>
    <xf numFmtId="164" fontId="3" fillId="0" borderId="1" xfId="0" applyNumberFormat="1" applyFont="1" applyBorder="1" applyAlignment="1">
      <alignment horizontal="right" vertical="center"/>
    </xf>
    <xf numFmtId="164" fontId="4" fillId="0" borderId="1" xfId="0" applyNumberFormat="1" applyFont="1" applyBorder="1" applyAlignment="1">
      <alignment horizontal="right" vertical="center"/>
    </xf>
    <xf numFmtId="0" fontId="3" fillId="0" borderId="1" xfId="0" applyFont="1" applyBorder="1" applyAlignment="1">
      <alignment vertical="center" wrapText="1"/>
    </xf>
    <xf numFmtId="0" fontId="31" fillId="0" borderId="0" xfId="1868" applyFont="1" applyAlignment="1">
      <alignment wrapText="1"/>
    </xf>
    <xf numFmtId="0" fontId="72" fillId="0" borderId="0" xfId="0" applyFont="1"/>
    <xf numFmtId="0" fontId="72" fillId="0" borderId="0" xfId="2207" applyFont="1" applyAlignment="1">
      <alignment horizontal="left"/>
    </xf>
    <xf numFmtId="0" fontId="72" fillId="0" borderId="0" xfId="2206" applyFont="1" applyAlignment="1">
      <alignment horizontal="left"/>
    </xf>
    <xf numFmtId="0" fontId="1" fillId="0" borderId="0" xfId="0" applyFont="1" applyAlignment="1">
      <alignment vertical="center"/>
    </xf>
    <xf numFmtId="0" fontId="76" fillId="0" borderId="0" xfId="0" quotePrefix="1" applyFont="1" applyAlignment="1">
      <alignment horizontal="center"/>
    </xf>
    <xf numFmtId="0" fontId="7" fillId="0" borderId="0" xfId="0" quotePrefix="1" applyFont="1" applyAlignment="1">
      <alignment horizontal="center"/>
    </xf>
    <xf numFmtId="0" fontId="3" fillId="0" borderId="1" xfId="0" applyFont="1" applyBorder="1" applyAlignment="1">
      <alignment horizontal="center" vertical="center"/>
    </xf>
    <xf numFmtId="0" fontId="4" fillId="0" borderId="1" xfId="0" applyFont="1" applyBorder="1" applyAlignment="1">
      <alignment horizontal="center" vertical="center"/>
    </xf>
    <xf numFmtId="0" fontId="4" fillId="0" borderId="1" xfId="0" applyFont="1" applyBorder="1" applyAlignment="1">
      <alignment vertical="center" wrapText="1"/>
    </xf>
    <xf numFmtId="0" fontId="3" fillId="0" borderId="1" xfId="0" applyFont="1" applyBorder="1" applyAlignment="1">
      <alignment vertical="center"/>
    </xf>
    <xf numFmtId="164" fontId="3" fillId="0" borderId="1" xfId="0" applyNumberFormat="1" applyFont="1" applyBorder="1" applyAlignment="1">
      <alignment vertical="center"/>
    </xf>
    <xf numFmtId="164" fontId="4" fillId="0" borderId="1" xfId="0" applyNumberFormat="1" applyFont="1" applyBorder="1" applyAlignment="1">
      <alignment vertical="center"/>
    </xf>
    <xf numFmtId="0" fontId="77" fillId="0" borderId="0" xfId="0" applyFont="1"/>
    <xf numFmtId="4" fontId="78" fillId="0" borderId="1" xfId="0" quotePrefix="1" applyNumberFormat="1" applyFont="1" applyBorder="1" applyAlignment="1">
      <alignment vertical="center" wrapText="1"/>
    </xf>
    <xf numFmtId="0" fontId="75" fillId="0" borderId="1" xfId="0" applyFont="1" applyBorder="1" applyAlignment="1">
      <alignment horizontal="center" vertical="center" wrapText="1"/>
    </xf>
    <xf numFmtId="0" fontId="75" fillId="0" borderId="1" xfId="0" applyFont="1" applyBorder="1" applyAlignment="1">
      <alignment vertical="center" wrapText="1"/>
    </xf>
    <xf numFmtId="0" fontId="79" fillId="0" borderId="0" xfId="0" applyFont="1"/>
    <xf numFmtId="0" fontId="31" fillId="0" borderId="0" xfId="1869" applyFont="1"/>
    <xf numFmtId="0" fontId="75" fillId="0" borderId="1" xfId="0" quotePrefix="1" applyFont="1" applyBorder="1" applyAlignment="1">
      <alignment vertical="center" wrapText="1"/>
    </xf>
    <xf numFmtId="0" fontId="1" fillId="0" borderId="1" xfId="0" quotePrefix="1" applyFont="1" applyBorder="1" applyAlignment="1">
      <alignment vertical="center" wrapText="1"/>
    </xf>
    <xf numFmtId="164" fontId="75" fillId="0" borderId="1" xfId="0" applyNumberFormat="1" applyFont="1" applyBorder="1" applyAlignment="1">
      <alignment horizontal="right" vertical="center"/>
    </xf>
    <xf numFmtId="164" fontId="1" fillId="0" borderId="1" xfId="0" applyNumberFormat="1" applyFont="1" applyBorder="1" applyAlignment="1">
      <alignment horizontal="right" vertical="center"/>
    </xf>
    <xf numFmtId="0" fontId="80" fillId="0" borderId="0" xfId="0" applyFont="1" applyAlignment="1">
      <alignment horizontal="left"/>
    </xf>
    <xf numFmtId="0" fontId="1" fillId="0" borderId="23" xfId="0" applyFont="1" applyBorder="1" applyAlignment="1">
      <alignment horizontal="center" vertical="top" wrapText="1"/>
    </xf>
    <xf numFmtId="0" fontId="1" fillId="0" borderId="24" xfId="0" applyFont="1" applyBorder="1" applyAlignment="1">
      <alignment horizontal="center" vertical="top" wrapText="1"/>
    </xf>
    <xf numFmtId="0" fontId="75" fillId="0" borderId="20" xfId="0" applyFont="1" applyBorder="1" applyAlignment="1">
      <alignment horizontal="center" vertical="center"/>
    </xf>
    <xf numFmtId="0" fontId="1" fillId="0" borderId="20" xfId="0" applyFont="1" applyBorder="1" applyAlignment="1">
      <alignment horizontal="center" vertical="center"/>
    </xf>
    <xf numFmtId="0" fontId="1" fillId="0" borderId="23" xfId="0" applyFont="1" applyBorder="1" applyAlignment="1">
      <alignment horizontal="center" vertical="center"/>
    </xf>
    <xf numFmtId="0" fontId="75" fillId="0" borderId="20" xfId="0" applyFont="1" applyBorder="1" applyAlignment="1">
      <alignment horizontal="center"/>
    </xf>
    <xf numFmtId="0" fontId="75" fillId="0" borderId="20" xfId="0" applyFont="1" applyBorder="1" applyAlignment="1">
      <alignment horizontal="left" vertical="center"/>
    </xf>
    <xf numFmtId="0" fontId="75" fillId="0" borderId="22" xfId="0" applyFont="1" applyBorder="1" applyAlignment="1">
      <alignment horizontal="centerContinuous" vertical="center"/>
    </xf>
    <xf numFmtId="0" fontId="1" fillId="0" borderId="25" xfId="0" applyFont="1" applyBorder="1" applyAlignment="1">
      <alignment horizontal="center" vertical="top" wrapText="1"/>
    </xf>
    <xf numFmtId="0" fontId="75" fillId="0" borderId="1" xfId="0" applyFont="1" applyBorder="1" applyAlignment="1">
      <alignment horizontal="centerContinuous" vertical="center"/>
    </xf>
    <xf numFmtId="0" fontId="75" fillId="0" borderId="1" xfId="0" applyFont="1" applyBorder="1" applyAlignment="1">
      <alignment horizontal="left" vertical="center"/>
    </xf>
    <xf numFmtId="0" fontId="75" fillId="0" borderId="25" xfId="0" applyFont="1" applyBorder="1" applyAlignment="1">
      <alignment horizontal="centerContinuous" vertical="center"/>
    </xf>
    <xf numFmtId="0" fontId="75" fillId="0" borderId="25" xfId="0" applyFont="1" applyBorder="1" applyAlignment="1">
      <alignment horizontal="left" vertical="center"/>
    </xf>
    <xf numFmtId="179" fontId="75" fillId="0" borderId="1" xfId="0" applyNumberFormat="1" applyFont="1" applyBorder="1" applyAlignment="1">
      <alignment horizontal="center" vertical="center"/>
    </xf>
    <xf numFmtId="179" fontId="75" fillId="0" borderId="1" xfId="0" applyNumberFormat="1" applyFont="1" applyBorder="1" applyAlignment="1">
      <alignment horizontal="left" vertical="center"/>
    </xf>
    <xf numFmtId="179" fontId="75" fillId="0" borderId="22" xfId="0" applyNumberFormat="1" applyFont="1" applyBorder="1" applyAlignment="1">
      <alignment horizontal="right" vertical="center"/>
    </xf>
    <xf numFmtId="179" fontId="1" fillId="0" borderId="22" xfId="0" applyNumberFormat="1" applyFont="1" applyBorder="1" applyAlignment="1">
      <alignment horizontal="right" vertical="center"/>
    </xf>
    <xf numFmtId="179" fontId="1" fillId="0" borderId="24" xfId="0" applyNumberFormat="1" applyFont="1" applyBorder="1" applyAlignment="1">
      <alignment horizontal="right" vertical="center"/>
    </xf>
    <xf numFmtId="0" fontId="81" fillId="0" borderId="0" xfId="2545"/>
    <xf numFmtId="0" fontId="83" fillId="0" borderId="0" xfId="2546" applyFont="1" applyAlignment="1">
      <alignment horizontal="center" vertical="center" wrapText="1"/>
    </xf>
    <xf numFmtId="0" fontId="82" fillId="0" borderId="0" xfId="2546" applyFont="1" applyAlignment="1">
      <alignment horizontal="center" vertical="center" wrapText="1"/>
    </xf>
    <xf numFmtId="49" fontId="82" fillId="0" borderId="0" xfId="2546" applyNumberFormat="1" applyFont="1" applyAlignment="1">
      <alignment horizontal="center" vertical="center" wrapText="1"/>
    </xf>
    <xf numFmtId="0" fontId="85" fillId="0" borderId="0" xfId="2546" applyFont="1" applyAlignment="1">
      <alignment horizontal="center" vertical="center" wrapText="1"/>
    </xf>
    <xf numFmtId="0" fontId="84" fillId="0" borderId="0" xfId="2546" applyFont="1" applyAlignment="1">
      <alignment horizontal="center" vertical="center" wrapText="1"/>
    </xf>
    <xf numFmtId="4" fontId="84" fillId="0" borderId="0" xfId="2546" applyNumberFormat="1" applyFont="1" applyAlignment="1">
      <alignment horizontal="right" vertical="center" wrapText="1"/>
    </xf>
    <xf numFmtId="4" fontId="82" fillId="0" borderId="0" xfId="2546" applyNumberFormat="1" applyFont="1" applyAlignment="1">
      <alignment horizontal="right" vertical="center" wrapText="1"/>
    </xf>
    <xf numFmtId="0" fontId="81" fillId="0" borderId="1" xfId="2545" applyBorder="1"/>
    <xf numFmtId="0" fontId="86" fillId="0" borderId="1" xfId="2545" applyFont="1" applyBorder="1"/>
    <xf numFmtId="49" fontId="82" fillId="0" borderId="1" xfId="2546" applyNumberFormat="1" applyFont="1" applyBorder="1" applyAlignment="1">
      <alignment horizontal="center" vertical="center"/>
    </xf>
    <xf numFmtId="0" fontId="83" fillId="0" borderId="1" xfId="2546" applyFont="1" applyBorder="1" applyAlignment="1">
      <alignment horizontal="center" vertical="center" wrapText="1"/>
    </xf>
    <xf numFmtId="0" fontId="82" fillId="0" borderId="1" xfId="2546" applyFont="1" applyBorder="1" applyAlignment="1">
      <alignment horizontal="center" vertical="center" wrapText="1"/>
    </xf>
    <xf numFmtId="49" fontId="82" fillId="0" borderId="1" xfId="2546" applyNumberFormat="1" applyFont="1" applyBorder="1" applyAlignment="1">
      <alignment horizontal="center" vertical="center" wrapText="1"/>
    </xf>
    <xf numFmtId="0" fontId="86" fillId="0" borderId="0" xfId="2545" applyFont="1"/>
    <xf numFmtId="0" fontId="87" fillId="0" borderId="0" xfId="2545" applyFont="1" applyAlignment="1">
      <alignment horizontal="center" vertical="center"/>
    </xf>
    <xf numFmtId="0" fontId="88" fillId="0" borderId="0" xfId="2545" applyFont="1" applyAlignment="1">
      <alignment horizontal="center" vertical="center" wrapText="1"/>
    </xf>
    <xf numFmtId="0" fontId="87" fillId="0" borderId="0" xfId="2545" applyFont="1" applyAlignment="1">
      <alignment horizontal="center" vertical="center" wrapText="1"/>
    </xf>
    <xf numFmtId="4" fontId="87" fillId="0" borderId="0" xfId="2545" applyNumberFormat="1" applyFont="1" applyAlignment="1">
      <alignment horizontal="right" vertical="center"/>
    </xf>
    <xf numFmtId="0" fontId="72" fillId="0" borderId="1" xfId="2545" applyFont="1" applyBorder="1" applyAlignment="1">
      <alignment horizontal="center" vertical="center"/>
    </xf>
    <xf numFmtId="0" fontId="72" fillId="0" borderId="1" xfId="2545" applyFont="1" applyBorder="1" applyAlignment="1">
      <alignment horizontal="left" vertical="center" wrapText="1"/>
    </xf>
    <xf numFmtId="0" fontId="72" fillId="0" borderId="1" xfId="2545" applyFont="1" applyBorder="1" applyAlignment="1">
      <alignment horizontal="center" vertical="center" wrapText="1"/>
    </xf>
    <xf numFmtId="4" fontId="72" fillId="0" borderId="1" xfId="2545" applyNumberFormat="1" applyFont="1" applyBorder="1" applyAlignment="1">
      <alignment horizontal="center" vertical="center"/>
    </xf>
    <xf numFmtId="4" fontId="72" fillId="0" borderId="1" xfId="2545" applyNumberFormat="1" applyFont="1" applyBorder="1" applyAlignment="1">
      <alignment horizontal="right" vertical="center"/>
    </xf>
    <xf numFmtId="0" fontId="72" fillId="0" borderId="1" xfId="2545" applyFont="1" applyBorder="1" applyAlignment="1">
      <alignment vertical="center" wrapText="1"/>
    </xf>
    <xf numFmtId="0" fontId="78" fillId="0" borderId="1" xfId="2545" applyFont="1" applyBorder="1" applyAlignment="1">
      <alignment horizontal="left" vertical="center" wrapText="1"/>
    </xf>
    <xf numFmtId="0" fontId="89" fillId="0" borderId="1" xfId="2545" applyFont="1" applyBorder="1"/>
    <xf numFmtId="4" fontId="90" fillId="0" borderId="1" xfId="2546" applyNumberFormat="1" applyFont="1" applyBorder="1" applyAlignment="1">
      <alignment horizontal="center" vertical="center" textRotation="90" wrapText="1"/>
    </xf>
    <xf numFmtId="0" fontId="89" fillId="0" borderId="0" xfId="2545" applyFont="1"/>
    <xf numFmtId="0" fontId="4" fillId="0" borderId="1" xfId="2545" applyFont="1" applyBorder="1" applyAlignment="1">
      <alignment horizontal="left" vertical="center" wrapText="1"/>
    </xf>
    <xf numFmtId="2" fontId="92" fillId="0" borderId="1" xfId="0" quotePrefix="1" applyNumberFormat="1" applyFont="1" applyBorder="1" applyAlignment="1">
      <alignment vertical="center" wrapText="1"/>
    </xf>
    <xf numFmtId="0" fontId="94" fillId="0" borderId="0" xfId="0" applyFont="1"/>
    <xf numFmtId="0" fontId="4" fillId="0" borderId="0" xfId="0" applyFont="1"/>
    <xf numFmtId="0" fontId="73" fillId="0" borderId="0" xfId="0" applyFont="1"/>
    <xf numFmtId="0" fontId="1" fillId="0" borderId="1" xfId="0" applyFont="1" applyBorder="1" applyAlignment="1">
      <alignment horizontal="center" wrapText="1"/>
    </xf>
    <xf numFmtId="0" fontId="1" fillId="0" borderId="1" xfId="0" applyFont="1" applyBorder="1"/>
    <xf numFmtId="164" fontId="1" fillId="0" borderId="0" xfId="0" applyNumberFormat="1" applyFont="1"/>
    <xf numFmtId="164" fontId="95" fillId="0" borderId="1" xfId="0" applyNumberFormat="1" applyFont="1" applyBorder="1" applyAlignment="1">
      <alignment vertical="center"/>
    </xf>
    <xf numFmtId="0" fontId="1" fillId="0" borderId="1" xfId="0" quotePrefix="1" applyFont="1" applyBorder="1" applyAlignment="1">
      <alignment horizontal="center" vertical="center" wrapText="1"/>
    </xf>
    <xf numFmtId="4" fontId="78" fillId="0" borderId="1" xfId="2545" applyNumberFormat="1" applyFont="1" applyBorder="1" applyAlignment="1">
      <alignment horizontal="right" vertical="center"/>
    </xf>
    <xf numFmtId="0" fontId="2" fillId="0" borderId="20" xfId="0" applyFont="1" applyBorder="1" applyAlignment="1">
      <alignment horizontal="center" vertical="top" wrapText="1"/>
    </xf>
    <xf numFmtId="0" fontId="2" fillId="0" borderId="22" xfId="0" applyFont="1" applyBorder="1" applyAlignment="1">
      <alignment horizontal="center" vertical="top" wrapText="1"/>
    </xf>
    <xf numFmtId="0" fontId="2" fillId="0" borderId="1" xfId="0" applyFont="1" applyBorder="1" applyAlignment="1">
      <alignment horizontal="center" vertical="top" wrapText="1"/>
    </xf>
    <xf numFmtId="0" fontId="96" fillId="0" borderId="0" xfId="0" applyFont="1" applyAlignment="1">
      <alignment vertical="center" wrapText="1"/>
    </xf>
    <xf numFmtId="49" fontId="97" fillId="0" borderId="1" xfId="0" applyNumberFormat="1" applyFont="1" applyBorder="1" applyAlignment="1">
      <alignment horizontal="centerContinuous" vertical="center"/>
    </xf>
    <xf numFmtId="0" fontId="3" fillId="0" borderId="1" xfId="0" applyFont="1" applyBorder="1" applyAlignment="1">
      <alignment horizontal="centerContinuous" vertical="center"/>
    </xf>
    <xf numFmtId="0" fontId="3" fillId="0" borderId="1" xfId="0" quotePrefix="1" applyFont="1" applyBorder="1" applyAlignment="1">
      <alignment horizontal="left" vertical="center" wrapText="1"/>
    </xf>
    <xf numFmtId="0" fontId="4" fillId="0" borderId="1" xfId="0" applyFont="1" applyBorder="1" applyAlignment="1">
      <alignment horizontal="centerContinuous" vertical="center"/>
    </xf>
    <xf numFmtId="0" fontId="4" fillId="0" borderId="1" xfId="0" applyFont="1" applyBorder="1" applyAlignment="1">
      <alignment horizontal="left" vertical="center" wrapText="1"/>
    </xf>
    <xf numFmtId="0" fontId="4" fillId="0" borderId="25" xfId="0" applyFont="1" applyBorder="1" applyAlignment="1">
      <alignment horizontal="centerContinuous" vertical="center"/>
    </xf>
    <xf numFmtId="0" fontId="4" fillId="0" borderId="25" xfId="0" applyFont="1" applyBorder="1" applyAlignment="1">
      <alignment horizontal="left" vertical="center" wrapText="1"/>
    </xf>
    <xf numFmtId="49" fontId="4" fillId="0" borderId="1" xfId="0" applyNumberFormat="1" applyFont="1" applyBorder="1" applyAlignment="1">
      <alignment horizontal="centerContinuous" vertical="center"/>
    </xf>
    <xf numFmtId="4" fontId="1" fillId="0" borderId="22" xfId="0" applyNumberFormat="1" applyFont="1" applyBorder="1" applyAlignment="1">
      <alignment horizontal="right" vertical="center"/>
    </xf>
    <xf numFmtId="49" fontId="4" fillId="0" borderId="1" xfId="0" applyNumberFormat="1" applyFont="1" applyBorder="1" applyAlignment="1">
      <alignment horizontal="center" vertical="center"/>
    </xf>
    <xf numFmtId="164" fontId="75" fillId="0" borderId="1" xfId="0" applyNumberFormat="1" applyFont="1" applyBorder="1" applyAlignment="1">
      <alignment horizontal="right"/>
    </xf>
    <xf numFmtId="164" fontId="75" fillId="0" borderId="25" xfId="0" applyNumberFormat="1" applyFont="1" applyBorder="1" applyAlignment="1">
      <alignment horizontal="right"/>
    </xf>
    <xf numFmtId="4" fontId="75" fillId="0" borderId="22" xfId="0" applyNumberFormat="1" applyFont="1" applyBorder="1" applyAlignment="1">
      <alignment horizontal="right" vertical="center"/>
    </xf>
    <xf numFmtId="49" fontId="1" fillId="0" borderId="1" xfId="0" applyNumberFormat="1" applyFont="1" applyBorder="1" applyAlignment="1">
      <alignment horizontal="center" vertical="center" wrapText="1"/>
    </xf>
    <xf numFmtId="49" fontId="4" fillId="0" borderId="1" xfId="0" applyNumberFormat="1" applyFont="1" applyBorder="1" applyAlignment="1">
      <alignment horizontal="center" vertical="center" wrapText="1"/>
    </xf>
    <xf numFmtId="164" fontId="0" fillId="0" borderId="0" xfId="0" applyNumberFormat="1"/>
    <xf numFmtId="0" fontId="80" fillId="0" borderId="1" xfId="0" applyFont="1" applyBorder="1" applyAlignment="1">
      <alignment horizontal="center" vertical="center" wrapText="1"/>
    </xf>
    <xf numFmtId="0" fontId="7" fillId="0" borderId="0" xfId="0" quotePrefix="1" applyFont="1" applyAlignment="1">
      <alignment horizontal="left"/>
    </xf>
    <xf numFmtId="0" fontId="31" fillId="0" borderId="0" xfId="1869" applyFont="1" applyAlignment="1">
      <alignment horizontal="center"/>
    </xf>
    <xf numFmtId="0" fontId="5" fillId="0" borderId="0" xfId="0" applyFont="1" applyAlignment="1">
      <alignment horizontal="center"/>
    </xf>
    <xf numFmtId="0" fontId="6" fillId="0" borderId="0" xfId="0" applyFont="1" applyAlignment="1">
      <alignment horizontal="center"/>
    </xf>
    <xf numFmtId="0" fontId="1" fillId="0" borderId="1" xfId="0" applyFont="1" applyBorder="1" applyAlignment="1">
      <alignment horizontal="center" vertical="center" wrapText="1"/>
    </xf>
    <xf numFmtId="0" fontId="2" fillId="0" borderId="1" xfId="0" applyFont="1" applyBorder="1" applyAlignment="1">
      <alignment horizontal="center" vertical="center" wrapText="1"/>
    </xf>
    <xf numFmtId="0" fontId="3" fillId="0" borderId="20" xfId="0" applyFont="1" applyBorder="1" applyAlignment="1">
      <alignment horizontal="center" vertical="center"/>
    </xf>
    <xf numFmtId="0" fontId="4" fillId="0" borderId="21" xfId="0" applyFont="1" applyBorder="1"/>
    <xf numFmtId="0" fontId="4" fillId="0" borderId="22" xfId="0" applyFont="1" applyBorder="1"/>
    <xf numFmtId="0" fontId="31" fillId="0" borderId="0" xfId="1869" applyFont="1" applyAlignment="1">
      <alignment horizontal="right"/>
    </xf>
    <xf numFmtId="0" fontId="31" fillId="0" borderId="0" xfId="1868" applyFont="1" applyAlignment="1">
      <alignment horizontal="left" wrapText="1"/>
    </xf>
    <xf numFmtId="0" fontId="93" fillId="0" borderId="1" xfId="0" applyFont="1" applyBorder="1" applyAlignment="1">
      <alignment horizontal="center" vertical="center" wrapText="1"/>
    </xf>
    <xf numFmtId="0" fontId="8" fillId="0" borderId="20" xfId="0" applyFont="1" applyBorder="1" applyAlignment="1">
      <alignment horizontal="left" vertical="center" wrapText="1"/>
    </xf>
    <xf numFmtId="0" fontId="8" fillId="0" borderId="22" xfId="0" applyFont="1" applyBorder="1" applyAlignment="1">
      <alignment horizontal="left" vertical="center" wrapText="1"/>
    </xf>
    <xf numFmtId="0" fontId="72" fillId="0" borderId="0" xfId="0" applyFont="1" applyAlignment="1">
      <alignment horizontal="right"/>
    </xf>
    <xf numFmtId="0" fontId="72" fillId="0" borderId="0" xfId="2207" applyFont="1" applyAlignment="1">
      <alignment horizontal="right"/>
    </xf>
    <xf numFmtId="0" fontId="75" fillId="0" borderId="20" xfId="0" applyFont="1" applyBorder="1" applyAlignment="1">
      <alignment horizontal="center" vertical="center"/>
    </xf>
    <xf numFmtId="0" fontId="1" fillId="0" borderId="21" xfId="0" applyFont="1" applyBorder="1" applyAlignment="1">
      <alignment horizontal="center"/>
    </xf>
    <xf numFmtId="0" fontId="1" fillId="0" borderId="22" xfId="0" applyFont="1" applyBorder="1" applyAlignment="1">
      <alignment horizontal="center"/>
    </xf>
    <xf numFmtId="0" fontId="80" fillId="0" borderId="0" xfId="0" applyFont="1" applyAlignment="1">
      <alignment horizontal="left"/>
    </xf>
    <xf numFmtId="0" fontId="1" fillId="0" borderId="20" xfId="0" applyFont="1" applyBorder="1" applyAlignment="1">
      <alignment horizontal="left" vertical="center" wrapText="1"/>
    </xf>
    <xf numFmtId="0" fontId="1" fillId="0" borderId="22" xfId="0" applyFont="1" applyBorder="1" applyAlignment="1">
      <alignment horizontal="left" vertical="center" wrapText="1"/>
    </xf>
    <xf numFmtId="0" fontId="75" fillId="0" borderId="20" xfId="0" quotePrefix="1" applyFont="1" applyBorder="1" applyAlignment="1">
      <alignment horizontal="left" vertical="center" wrapText="1"/>
    </xf>
    <xf numFmtId="0" fontId="75" fillId="0" borderId="22" xfId="0" quotePrefix="1" applyFont="1" applyBorder="1" applyAlignment="1">
      <alignment horizontal="left" vertical="center" wrapText="1"/>
    </xf>
    <xf numFmtId="0" fontId="2" fillId="0" borderId="20" xfId="0" applyFont="1" applyBorder="1" applyAlignment="1">
      <alignment horizontal="center" vertical="top" wrapText="1"/>
    </xf>
    <xf numFmtId="0" fontId="2" fillId="0" borderId="22" xfId="0" applyFont="1" applyBorder="1" applyAlignment="1">
      <alignment horizontal="center" vertical="top" wrapText="1"/>
    </xf>
    <xf numFmtId="0" fontId="1" fillId="0" borderId="23" xfId="0" applyFont="1" applyBorder="1" applyAlignment="1">
      <alignment horizontal="center" vertical="top" wrapText="1"/>
    </xf>
    <xf numFmtId="0" fontId="1" fillId="0" borderId="24" xfId="0" applyFont="1" applyBorder="1" applyAlignment="1">
      <alignment horizontal="center" vertical="top" wrapText="1"/>
    </xf>
    <xf numFmtId="0" fontId="75" fillId="0" borderId="25" xfId="0" applyFont="1" applyBorder="1" applyAlignment="1">
      <alignment horizontal="center"/>
    </xf>
    <xf numFmtId="0" fontId="1" fillId="0" borderId="25" xfId="0" applyFont="1" applyBorder="1" applyAlignment="1">
      <alignment horizontal="center"/>
    </xf>
    <xf numFmtId="0" fontId="75" fillId="0" borderId="20" xfId="0" quotePrefix="1" applyFont="1" applyBorder="1" applyAlignment="1">
      <alignment vertical="center" wrapText="1"/>
    </xf>
    <xf numFmtId="0" fontId="75" fillId="0" borderId="22" xfId="0" quotePrefix="1" applyFont="1" applyBorder="1" applyAlignment="1">
      <alignment vertical="center" wrapText="1"/>
    </xf>
    <xf numFmtId="0" fontId="1" fillId="0" borderId="20" xfId="0" applyFont="1" applyBorder="1" applyAlignment="1">
      <alignment vertical="center" wrapText="1"/>
    </xf>
    <xf numFmtId="0" fontId="1" fillId="0" borderId="22" xfId="0" applyFont="1" applyBorder="1" applyAlignment="1">
      <alignment vertical="center" wrapText="1"/>
    </xf>
    <xf numFmtId="0" fontId="75" fillId="0" borderId="1" xfId="0" applyFont="1" applyBorder="1" applyAlignment="1">
      <alignment horizontal="center"/>
    </xf>
    <xf numFmtId="0" fontId="1" fillId="0" borderId="1" xfId="0" applyFont="1" applyBorder="1" applyAlignment="1">
      <alignment horizontal="center"/>
    </xf>
    <xf numFmtId="0" fontId="75" fillId="0" borderId="0" xfId="0" applyFont="1" applyAlignment="1">
      <alignment horizontal="center"/>
    </xf>
    <xf numFmtId="0" fontId="1" fillId="0" borderId="0" xfId="0" applyFont="1" applyAlignment="1">
      <alignment horizontal="center"/>
    </xf>
    <xf numFmtId="0" fontId="76" fillId="0" borderId="0" xfId="0" quotePrefix="1" applyFont="1" applyAlignment="1">
      <alignment horizontal="center"/>
    </xf>
    <xf numFmtId="0" fontId="98" fillId="0" borderId="20" xfId="0" applyFont="1" applyBorder="1" applyAlignment="1">
      <alignment horizontal="left" vertical="center" wrapText="1"/>
    </xf>
    <xf numFmtId="0" fontId="98" fillId="0" borderId="22" xfId="0" applyFont="1" applyBorder="1" applyAlignment="1">
      <alignment horizontal="left" vertical="center" wrapText="1"/>
    </xf>
    <xf numFmtId="0" fontId="72" fillId="0" borderId="0" xfId="0" applyFont="1" applyAlignment="1">
      <alignment horizontal="left"/>
    </xf>
    <xf numFmtId="0" fontId="31" fillId="0" borderId="0" xfId="2546" applyFont="1" applyAlignment="1">
      <alignment horizontal="center" vertical="center" wrapText="1"/>
    </xf>
    <xf numFmtId="0" fontId="91" fillId="0" borderId="0" xfId="2546" quotePrefix="1" applyFont="1" applyAlignment="1">
      <alignment horizontal="center" vertical="center" wrapText="1"/>
    </xf>
    <xf numFmtId="0" fontId="91" fillId="0" borderId="0" xfId="2546" applyFont="1" applyAlignment="1">
      <alignment horizontal="center" vertical="center" wrapText="1"/>
    </xf>
    <xf numFmtId="0" fontId="82" fillId="0" borderId="0" xfId="2546" applyFont="1" applyAlignment="1">
      <alignment horizontal="center" vertical="center"/>
    </xf>
    <xf numFmtId="0" fontId="90" fillId="0" borderId="1" xfId="2546" applyFont="1" applyBorder="1" applyAlignment="1">
      <alignment horizontal="center" vertical="center" wrapText="1"/>
    </xf>
    <xf numFmtId="0" fontId="90" fillId="0" borderId="1" xfId="2546" applyFont="1" applyBorder="1" applyAlignment="1">
      <alignment horizontal="center" vertical="center" textRotation="90" wrapText="1"/>
    </xf>
    <xf numFmtId="49" fontId="90" fillId="0" borderId="1" xfId="2546" applyNumberFormat="1" applyFont="1" applyBorder="1" applyAlignment="1">
      <alignment horizontal="center" vertical="center" textRotation="90" wrapText="1"/>
    </xf>
    <xf numFmtId="4" fontId="90" fillId="0" borderId="1" xfId="2546" applyNumberFormat="1" applyFont="1" applyBorder="1" applyAlignment="1">
      <alignment horizontal="center" vertical="center" textRotation="90" wrapText="1"/>
    </xf>
    <xf numFmtId="4" fontId="90" fillId="0" borderId="1" xfId="2546" applyNumberFormat="1" applyFont="1" applyBorder="1" applyAlignment="1">
      <alignment horizontal="center" vertical="center" wrapText="1"/>
    </xf>
    <xf numFmtId="0" fontId="31" fillId="0" borderId="0" xfId="1869" applyFont="1" applyAlignment="1">
      <alignment horizontal="left"/>
    </xf>
    <xf numFmtId="0" fontId="1" fillId="0" borderId="20" xfId="0" applyFont="1" applyBorder="1" applyAlignment="1">
      <alignment horizontal="center" vertical="center" wrapText="1"/>
    </xf>
    <xf numFmtId="0" fontId="1" fillId="0" borderId="22" xfId="0" applyFont="1" applyBorder="1" applyAlignment="1">
      <alignment horizontal="center" vertical="center" wrapText="1"/>
    </xf>
  </cellXfs>
  <cellStyles count="2547">
    <cellStyle name=" 1" xfId="1" xr:uid="{A7E29050-789D-46A9-A358-C27FA2C6B0D0}"/>
    <cellStyle name="”ќђќ‘ћ‚›‰" xfId="2" xr:uid="{BE49097B-BABE-419E-A5EE-FC3B4C454745}"/>
    <cellStyle name="”љ‘ђћ‚ђќќ›‰" xfId="3" xr:uid="{03D49476-1B37-47F3-AEDD-4B2C4AE7CC91}"/>
    <cellStyle name="„…ќ…†ќ›‰" xfId="4" xr:uid="{72A30DFB-DAB1-411C-B0F1-C92823765D84}"/>
    <cellStyle name="‡ђѓћ‹ћ‚ћљ1" xfId="5" xr:uid="{FA6991CB-B266-40C3-BFC8-E1C168983FA1}"/>
    <cellStyle name="‡ђѓћ‹ћ‚ћљ2" xfId="6" xr:uid="{D2E59FBE-5EA9-4371-ADCF-3F93F09AD505}"/>
    <cellStyle name="’ћѓћ‚›‰" xfId="7" xr:uid="{B35385B9-8F74-4D6A-BB2A-E232456CDFB3}"/>
    <cellStyle name="20% - Accent1" xfId="8" xr:uid="{A994EB6D-F9E8-4056-B93B-54419B1A8DF2}"/>
    <cellStyle name="20% - Accent2" xfId="9" xr:uid="{49B67E15-486B-410E-BA7F-745456C0010C}"/>
    <cellStyle name="20% - Accent3" xfId="10" xr:uid="{779FA03B-D1D5-415A-A2BE-BF9FA2E425B6}"/>
    <cellStyle name="20% - Accent4" xfId="11" xr:uid="{11BEB875-44EE-4E55-A346-861BBE5D1E2F}"/>
    <cellStyle name="20% - Accent5" xfId="12" xr:uid="{F93FE41A-1006-42BA-8DBD-8C84210AECEC}"/>
    <cellStyle name="20% - Accent6" xfId="13" xr:uid="{229E9EE1-EBDE-48B1-9E2F-B0A612F1DA99}"/>
    <cellStyle name="20% - Акцент1" xfId="14" xr:uid="{7AF598C6-A744-45CC-92AF-25ED268A10BE}"/>
    <cellStyle name="20% — акцент1" xfId="15" xr:uid="{F2332D5A-6811-4C83-910F-BCBB13C16ED2}"/>
    <cellStyle name="20% - Акцент1_22.12.2020 Додатки бюджет 2021 Коди нові" xfId="16" xr:uid="{FFD60D76-A196-4FF4-A78E-95FEDC3882BF}"/>
    <cellStyle name="20% — акцент1_Дод 1 доходи" xfId="17" xr:uid="{312536A1-7660-42C9-B213-2952C69FB9E4}"/>
    <cellStyle name="20% - Акцент1_Додатки бюджет 2020 нова редакція після сесії" xfId="18" xr:uid="{B64F9075-E27F-4612-9C6E-59022B52B8C6}"/>
    <cellStyle name="20% — акцент1_НУШ 2023 розподіл ПКМ 1023" xfId="19" xr:uid="{D2695C78-07A9-451D-BA88-22D89800645D}"/>
    <cellStyle name="20% - Акцент2" xfId="20" xr:uid="{963C0E54-A2F7-4754-9DDC-6894D723AB65}"/>
    <cellStyle name="20% — акцент2" xfId="21" xr:uid="{94D41CEF-81CF-421B-9D10-24FCB7C31E25}"/>
    <cellStyle name="20% - Акцент2_22.12.2020 Додатки бюджет 2021 Коди нові" xfId="22" xr:uid="{167DA790-61D4-491F-9D51-2FB6ADDE88E1}"/>
    <cellStyle name="20% — акцент2_Дод 1 доходи" xfId="23" xr:uid="{A3DD48B8-7F72-4E12-A773-D1CA31B3A7A1}"/>
    <cellStyle name="20% - Акцент2_Додатки бюджет 2020 нова редакція після сесії" xfId="24" xr:uid="{1A7EC3A2-167B-49D7-80B4-E4DBD0F7012B}"/>
    <cellStyle name="20% — акцент2_НУШ 2023 розподіл ПКМ 1023" xfId="25" xr:uid="{ADE7C1F5-9CEB-465B-9652-A7BF4CABB0A2}"/>
    <cellStyle name="20% - Акцент3" xfId="26" xr:uid="{6A06D0DA-507D-415B-B57A-43B27768B03B}"/>
    <cellStyle name="20% — акцент3" xfId="27" xr:uid="{3DC99DD5-3E7A-446E-B1F7-DE3B1056900B}"/>
    <cellStyle name="20% - Акцент3_22.12.2020 Додатки бюджет 2021 Коди нові" xfId="28" xr:uid="{C5CFCEF1-0D6F-42EA-AC71-89BE04853F13}"/>
    <cellStyle name="20% — акцент3_Дод 1 доходи" xfId="29" xr:uid="{6EE95FD8-31A7-45A2-B995-D8654BC8C949}"/>
    <cellStyle name="20% - Акцент3_Додатки бюджет 2020 нова редакція після сесії" xfId="30" xr:uid="{853A0CF8-28B7-4ABE-889E-87DB762CE0B4}"/>
    <cellStyle name="20% — акцент3_НУШ 2023 розподіл ПКМ 1023" xfId="31" xr:uid="{B0C8BFA6-79BD-4FF0-BD1C-3B8A3E2CB1FF}"/>
    <cellStyle name="20% - Акцент4" xfId="32" xr:uid="{24CB4C32-1CDA-4CB4-8706-44392E024EAC}"/>
    <cellStyle name="20% — акцент4" xfId="33" xr:uid="{E1672BCE-B328-46A0-A97D-7482B08C4D09}"/>
    <cellStyle name="20% - Акцент4_22.12.2020 Додатки бюджет 2021 Коди нові" xfId="34" xr:uid="{E38456BF-2726-44B6-B834-3140528B3FE6}"/>
    <cellStyle name="20% — акцент4_Дод 1 доходи" xfId="35" xr:uid="{BA6487B1-5519-43C2-96B4-6AEDF7869BCB}"/>
    <cellStyle name="20% - Акцент4_Додатки бюджет 2020 нова редакція після сесії" xfId="36" xr:uid="{15EE6D05-2C2C-47EE-845A-0103D34AFCE6}"/>
    <cellStyle name="20% — акцент4_НУШ 2023 розподіл ПКМ 1023" xfId="37" xr:uid="{8196B1C6-BDC4-458C-B9F6-13B109A6BB12}"/>
    <cellStyle name="20% - Акцент5" xfId="38" xr:uid="{3EBFD474-3231-4685-993D-79309D616145}"/>
    <cellStyle name="20% — акцент5" xfId="39" xr:uid="{283E6740-84E1-4D78-9A90-529A6ADDA960}"/>
    <cellStyle name="20% - Акцент5_22.12.2020 Додатки бюджет 2021 Коди нові" xfId="40" xr:uid="{0AE204B5-960D-4DF7-8BD1-F948508D54B6}"/>
    <cellStyle name="20% - Акцент6" xfId="41" xr:uid="{B7D8F18A-AE87-4128-844C-8DF36F7D9280}"/>
    <cellStyle name="20% — акцент6" xfId="42" xr:uid="{8493EE6D-F623-4E08-A0A5-261A59B2673C}"/>
    <cellStyle name="20% - Акцент6_22.12.2020 Додатки бюджет 2021 Коди нові" xfId="43" xr:uid="{3248FF0F-5754-425B-8759-EFD8EC629B83}"/>
    <cellStyle name="20% — акцент6_Дод 1 доходи" xfId="44" xr:uid="{AB756FAD-5C45-4CEF-9C74-8181AA7C1763}"/>
    <cellStyle name="20% - Акцент6_Додатки бюджет 2020 нова редакція після сесії" xfId="45" xr:uid="{51D37157-503A-4939-90B6-9F99BCB251D9}"/>
    <cellStyle name="20% — акцент6_НУШ 2023 розподіл ПКМ 1023" xfId="46" xr:uid="{0637F079-E87A-4428-A7D6-6824174B548F}"/>
    <cellStyle name="20% – Акцентування1" xfId="47" xr:uid="{386628FD-74F7-46BE-B574-5EC81A50C8C3}"/>
    <cellStyle name="20% – Акцентування1 10" xfId="48" xr:uid="{EE4B8E0A-FCA6-4D11-85EF-7CF204CF83AC}"/>
    <cellStyle name="20% – Акцентування1 11" xfId="49" xr:uid="{C9A31BDD-6D73-4608-9FF9-76A84AE50D6A}"/>
    <cellStyle name="20% – Акцентування1 12" xfId="50" xr:uid="{A24FD975-C7EC-446E-82AA-61F4F4BED937}"/>
    <cellStyle name="20% – Акцентування1 13" xfId="51" xr:uid="{DD0F84D4-E5EE-4FAC-B8CB-6B84192B7C9B}"/>
    <cellStyle name="20% – Акцентування1 14" xfId="52" xr:uid="{196C7C5B-8E21-498D-9248-734B10DFEAAE}"/>
    <cellStyle name="20% – Акцентування1 14 2" xfId="53" xr:uid="{CDC72491-B463-447F-A0E5-DE18688F9D3B}"/>
    <cellStyle name="20% – Акцентування1 14 3" xfId="54" xr:uid="{07167DDD-864F-4F07-A254-FCB5759FFE09}"/>
    <cellStyle name="20% – Акцентування1 15" xfId="55" xr:uid="{B39033F5-6AB5-4ACD-87CA-CCC102F41330}"/>
    <cellStyle name="20% – Акцентування1 15 2" xfId="56" xr:uid="{588C78A5-D0D7-4F15-B9FE-2C4906AE8598}"/>
    <cellStyle name="20% – Акцентування1 16" xfId="57" xr:uid="{685294F9-E944-4AF5-9445-E595A1D1EA62}"/>
    <cellStyle name="20% – Акцентування1 16 2" xfId="58" xr:uid="{BBEAB95A-B60D-4F80-8885-3BCFC5569F90}"/>
    <cellStyle name="20% – Акцентування1 17" xfId="59" xr:uid="{E6E41E76-80F6-46FE-98CF-EC600C6877E0}"/>
    <cellStyle name="20% – Акцентування1 18" xfId="60" xr:uid="{2D025252-4DED-413A-B59A-32D7198FE377}"/>
    <cellStyle name="20% – Акцентування1 19" xfId="61" xr:uid="{8FBB8C56-70EA-4C18-9E46-9FE01A4685C8}"/>
    <cellStyle name="20% – Акцентування1 2" xfId="62" xr:uid="{7276BF87-3425-46CF-8BF3-27CD10F3C3BF}"/>
    <cellStyle name="20% – Акцентування1 2 10" xfId="63" xr:uid="{40D8E06D-345B-42BF-9A8C-1D7E4388E6E1}"/>
    <cellStyle name="20% – Акцентування1 2 11" xfId="64" xr:uid="{C8CBD91F-A9BD-42DF-B1D4-6A8BF8C56924}"/>
    <cellStyle name="20% – Акцентування1 2 2" xfId="65" xr:uid="{2DDAF648-D50B-47DC-B9EE-33360F356794}"/>
    <cellStyle name="20% – Акцентування1 2 3" xfId="66" xr:uid="{5F82B63F-285A-41C0-BDCA-0927B423A63D}"/>
    <cellStyle name="20% – Акцентування1 2 4" xfId="67" xr:uid="{7FB37308-8EFA-40D0-B2FE-7D5976814DFE}"/>
    <cellStyle name="20% – Акцентування1 2 5" xfId="68" xr:uid="{DD48823C-5338-42AC-8185-B7994A3BA49B}"/>
    <cellStyle name="20% – Акцентування1 2 6" xfId="69" xr:uid="{925F05B6-D154-40FA-B73D-754554EEB0E0}"/>
    <cellStyle name="20% – Акцентування1 2 7" xfId="70" xr:uid="{DAE7C33D-64DA-47B6-8A75-160FD17DAF7F}"/>
    <cellStyle name="20% – Акцентування1 2 8" xfId="71" xr:uid="{CDEA8319-AD3B-4201-BE46-CD4C6B85719F}"/>
    <cellStyle name="20% – Акцентування1 2 9" xfId="72" xr:uid="{CBE6AC09-CBB7-4EF4-8A29-EE65882A5B8A}"/>
    <cellStyle name="20% – Акцентування1 20" xfId="73" xr:uid="{E533A1FD-29F1-410B-93EC-DDE096EE2859}"/>
    <cellStyle name="20% – Акцентування1 20 2" xfId="74" xr:uid="{AE918B45-F5EB-4607-AC17-B34D97644936}"/>
    <cellStyle name="20% – Акцентування1 21" xfId="75" xr:uid="{32D87D02-2420-48B9-AD0D-36FE7EA1671D}"/>
    <cellStyle name="20% – Акцентування1 22" xfId="76" xr:uid="{AAB80CCC-3BC4-4503-B8DE-AC4E9E0EF475}"/>
    <cellStyle name="20% – Акцентування1 23" xfId="77" xr:uid="{662AF78F-1B58-4906-B491-C5A0C8612546}"/>
    <cellStyle name="20% – Акцентування1 24" xfId="78" xr:uid="{DC966082-2057-4C2E-9EA2-BD75C590815E}"/>
    <cellStyle name="20% – Акцентування1 3" xfId="79" xr:uid="{87634386-B3D2-4824-9D62-8CE46BE6CE5D}"/>
    <cellStyle name="20% – Акцентування1 4" xfId="80" xr:uid="{B16B61F3-1B6E-40F2-A6D0-0A82F9C1AE01}"/>
    <cellStyle name="20% – Акцентування1 5" xfId="81" xr:uid="{8E109FDC-D287-4F50-8D04-634964E450C3}"/>
    <cellStyle name="20% – Акцентування1 6" xfId="82" xr:uid="{A265C0D2-BDE9-424F-BDAF-0169986BABC8}"/>
    <cellStyle name="20% – Акцентування1 7" xfId="83" xr:uid="{97C0B032-226A-4102-8299-A4803A0C345E}"/>
    <cellStyle name="20% – Акцентування1 7 2" xfId="84" xr:uid="{0DF3E9DE-F380-4C2D-8803-AE182EF227B7}"/>
    <cellStyle name="20% – Акцентування1 7 3" xfId="85" xr:uid="{8E8BBC2B-A63D-4006-9940-655C1631D794}"/>
    <cellStyle name="20% – Акцентування1 7 4" xfId="86" xr:uid="{6BA29228-1FF8-400F-B1DD-5EA6371C7298}"/>
    <cellStyle name="20% – Акцентування1 8" xfId="87" xr:uid="{6DB579FD-BFE1-46AF-8AE4-DFA3C4F8A265}"/>
    <cellStyle name="20% – Акцентування1 8 2" xfId="88" xr:uid="{C1098425-10AC-4197-82F8-D9EEE8A6E0E4}"/>
    <cellStyle name="20% – Акцентування1 8 3" xfId="89" xr:uid="{288FA8E4-1B5F-417F-BDD1-73FE5706EA14}"/>
    <cellStyle name="20% – Акцентування1 9" xfId="90" xr:uid="{DA90C8C7-3391-40F2-9505-9B41E8295C09}"/>
    <cellStyle name="20% – Акцентування1 9 2" xfId="91" xr:uid="{3793792D-5F5A-4E78-A4F6-2E88C8E63FD6}"/>
    <cellStyle name="20% – Акцентування2" xfId="92" xr:uid="{5E9E60B2-316E-4B4C-9CEC-6DD4A36BF478}"/>
    <cellStyle name="20% – Акцентування2 10" xfId="93" xr:uid="{7B8F4107-7F45-41EC-B064-F11998C14F3F}"/>
    <cellStyle name="20% – Акцентування2 11" xfId="94" xr:uid="{F9642A9C-3ED1-46C1-8B06-11ABBC1A6F9B}"/>
    <cellStyle name="20% – Акцентування2 12" xfId="95" xr:uid="{88CF88D9-77CF-40E8-9A56-51CB197833A8}"/>
    <cellStyle name="20% – Акцентування2 13" xfId="96" xr:uid="{8B62E4F9-9D32-41ED-A8FA-1959C95DFDD5}"/>
    <cellStyle name="20% – Акцентування2 14" xfId="97" xr:uid="{366AC7FC-5CFE-4265-B4FD-34CCD461BD50}"/>
    <cellStyle name="20% – Акцентування2 14 2" xfId="98" xr:uid="{DBE99F02-2712-4133-B427-18B09A99A122}"/>
    <cellStyle name="20% – Акцентування2 14 3" xfId="99" xr:uid="{F6D02BEF-0164-4B13-8A94-3B79FF3FCCF7}"/>
    <cellStyle name="20% – Акцентування2 15" xfId="100" xr:uid="{564FB4EC-6176-4711-B4ED-02931F4DA336}"/>
    <cellStyle name="20% – Акцентування2 15 2" xfId="101" xr:uid="{25D7F992-1E1E-4000-8E6B-658E4EB41139}"/>
    <cellStyle name="20% – Акцентування2 16" xfId="102" xr:uid="{5A6F71D5-9E20-4946-841D-782F53E60DAB}"/>
    <cellStyle name="20% – Акцентування2 16 2" xfId="103" xr:uid="{C11B65D0-2BEE-4F25-9FAF-B71704BCFD54}"/>
    <cellStyle name="20% – Акцентування2 17" xfId="104" xr:uid="{9641FD2D-8C24-45D7-859F-999E6B48350C}"/>
    <cellStyle name="20% – Акцентування2 18" xfId="105" xr:uid="{E0A9A4F0-C10B-40B8-BA93-D7FE44C3A7EC}"/>
    <cellStyle name="20% – Акцентування2 19" xfId="106" xr:uid="{E057CFEF-51DF-4F31-83DD-86E1F4837881}"/>
    <cellStyle name="20% – Акцентування2 2" xfId="107" xr:uid="{BA0B82AD-B2F7-4437-85F1-02DC8A78FFE2}"/>
    <cellStyle name="20% – Акцентування2 2 10" xfId="108" xr:uid="{FD6572CE-1BE8-485F-B692-C9F985FFF2B2}"/>
    <cellStyle name="20% – Акцентування2 2 11" xfId="109" xr:uid="{DD2836F4-B654-4C22-8064-3E0EC42C899F}"/>
    <cellStyle name="20% – Акцентування2 2 2" xfId="110" xr:uid="{E32AB411-D41E-4D81-93E0-63562F642C54}"/>
    <cellStyle name="20% – Акцентування2 2 3" xfId="111" xr:uid="{A37B53FF-9D35-4E78-AA9D-3C59B55A96B8}"/>
    <cellStyle name="20% – Акцентування2 2 4" xfId="112" xr:uid="{81BE1E0A-F613-41D4-ADF7-726B0DDC50B1}"/>
    <cellStyle name="20% – Акцентування2 2 5" xfId="113" xr:uid="{40866744-9AD4-4CA9-B845-D7264508D890}"/>
    <cellStyle name="20% – Акцентування2 2 6" xfId="114" xr:uid="{F058F325-50F5-4439-A3F7-E50D62981429}"/>
    <cellStyle name="20% – Акцентування2 2 7" xfId="115" xr:uid="{EA70640A-B230-4433-946F-6D4D349B6487}"/>
    <cellStyle name="20% – Акцентування2 2 8" xfId="116" xr:uid="{9459AD3F-D7A2-4C91-BBEF-0828A8C8C03A}"/>
    <cellStyle name="20% – Акцентування2 2 9" xfId="117" xr:uid="{08EFC39B-A682-4FF4-8C52-A771A996354E}"/>
    <cellStyle name="20% – Акцентування2 20" xfId="118" xr:uid="{4450C08A-F8D8-4374-B7C4-DAEEC3679878}"/>
    <cellStyle name="20% – Акцентування2 20 2" xfId="119" xr:uid="{9586DB8E-66F6-4E46-88F7-2C0BE4C8FEE6}"/>
    <cellStyle name="20% – Акцентування2 21" xfId="120" xr:uid="{ED0895C7-BA6F-4774-BBB9-CEA86A2F121F}"/>
    <cellStyle name="20% – Акцентування2 22" xfId="121" xr:uid="{9B047BC0-D234-415C-87BD-90870F8DA7B3}"/>
    <cellStyle name="20% – Акцентування2 23" xfId="122" xr:uid="{6173824C-78F4-4A82-B3FF-07156289C267}"/>
    <cellStyle name="20% – Акцентування2 24" xfId="123" xr:uid="{ECBF28F4-F467-41C2-9E2E-798C00E34963}"/>
    <cellStyle name="20% – Акцентування2 3" xfId="124" xr:uid="{C8AEB6A9-F5A4-484C-8942-DF27D7989E91}"/>
    <cellStyle name="20% – Акцентування2 4" xfId="125" xr:uid="{B291C03C-06A7-41D8-A99E-D4AA4A58B832}"/>
    <cellStyle name="20% – Акцентування2 5" xfId="126" xr:uid="{C4C0BBC2-990C-49E4-91BC-C59451C4A1B0}"/>
    <cellStyle name="20% – Акцентування2 6" xfId="127" xr:uid="{51837071-0B52-4642-B3AB-5F9C7073B220}"/>
    <cellStyle name="20% – Акцентування2 7" xfId="128" xr:uid="{24B2BA2A-82F6-4609-A3E6-1E77C13B6A95}"/>
    <cellStyle name="20% – Акцентування2 7 2" xfId="129" xr:uid="{4C310A84-D2B5-4BE5-A3AD-F55F829D9002}"/>
    <cellStyle name="20% – Акцентування2 7 3" xfId="130" xr:uid="{1C5CC109-B686-41E2-8BC7-7F3030D3DD6E}"/>
    <cellStyle name="20% – Акцентування2 7 4" xfId="131" xr:uid="{0991F3AE-19AE-4E58-AF3E-16C271AB408E}"/>
    <cellStyle name="20% – Акцентування2 8" xfId="132" xr:uid="{FEA02898-776C-4160-BF6E-945C8375FD46}"/>
    <cellStyle name="20% – Акцентування2 8 2" xfId="133" xr:uid="{97F3FE09-D2AD-4B54-AB19-C45FBC3C5D53}"/>
    <cellStyle name="20% – Акцентування2 8 3" xfId="134" xr:uid="{0C9EFFA7-50A6-4627-A1B8-8C7B7E6D5BCF}"/>
    <cellStyle name="20% – Акцентування2 9" xfId="135" xr:uid="{613B4EED-E658-467E-B2AC-FF2C42903A54}"/>
    <cellStyle name="20% – Акцентування2 9 2" xfId="136" xr:uid="{20FEA0B2-8D86-4312-B359-0C04FC8ADE91}"/>
    <cellStyle name="20% – Акцентування3" xfId="137" xr:uid="{239297FF-28F1-4BEA-B66A-2BB56B70E74D}"/>
    <cellStyle name="20% – Акцентування3 10" xfId="138" xr:uid="{56F1CEE7-4765-41A0-B5CF-F4A662731929}"/>
    <cellStyle name="20% – Акцентування3 11" xfId="139" xr:uid="{01FCB8EC-9960-499E-8383-A243B35E06B8}"/>
    <cellStyle name="20% – Акцентування3 12" xfId="140" xr:uid="{4DCDC626-77FF-4D5F-9241-5B893BA58B69}"/>
    <cellStyle name="20% – Акцентування3 13" xfId="141" xr:uid="{5B4A54F0-24A9-4B8D-9C2C-024444A3A1B5}"/>
    <cellStyle name="20% – Акцентування3 14" xfId="142" xr:uid="{49B6C7B4-1547-4113-9655-AA47A59642B3}"/>
    <cellStyle name="20% – Акцентування3 14 2" xfId="143" xr:uid="{59847704-2E23-4DCB-ACFC-C0523E5225D5}"/>
    <cellStyle name="20% – Акцентування3 14 3" xfId="144" xr:uid="{A10CC185-B269-4B96-9923-9B4F8D8C6220}"/>
    <cellStyle name="20% – Акцентування3 15" xfId="145" xr:uid="{EDEC7564-FA30-4854-8E9B-E8772A797CD5}"/>
    <cellStyle name="20% – Акцентування3 15 2" xfId="146" xr:uid="{D53A3272-5E8A-4D5B-8395-24C639B4A21E}"/>
    <cellStyle name="20% – Акцентування3 16" xfId="147" xr:uid="{395B7EBF-8752-4970-B844-43567F21EEE4}"/>
    <cellStyle name="20% – Акцентування3 16 2" xfId="148" xr:uid="{02B15F20-BA0C-4312-B330-50BBF3D5A3CB}"/>
    <cellStyle name="20% – Акцентування3 17" xfId="149" xr:uid="{F340D071-1D0D-4D22-8ACA-BF582D13777A}"/>
    <cellStyle name="20% – Акцентування3 18" xfId="150" xr:uid="{9D8AC030-739D-4395-80D4-E25C9B21FA44}"/>
    <cellStyle name="20% – Акцентування3 19" xfId="151" xr:uid="{462CC462-347B-4900-A2A7-EF42154C4637}"/>
    <cellStyle name="20% – Акцентування3 2" xfId="152" xr:uid="{DFBE747B-9F76-41E2-8E7C-B3B141784369}"/>
    <cellStyle name="20% – Акцентування3 2 10" xfId="153" xr:uid="{AE32EA0E-9644-4B53-A913-D3B7CAD37BE9}"/>
    <cellStyle name="20% – Акцентування3 2 11" xfId="154" xr:uid="{EF292EE4-C22F-403D-8CBC-23CB5B2DC463}"/>
    <cellStyle name="20% – Акцентування3 2 2" xfId="155" xr:uid="{0E82D64E-9D21-4E05-A344-4C25E640C6A1}"/>
    <cellStyle name="20% – Акцентування3 2 3" xfId="156" xr:uid="{DCDE9033-B46D-48D3-A3A4-46B3EB98129A}"/>
    <cellStyle name="20% – Акцентування3 2 4" xfId="157" xr:uid="{901D6259-B285-4343-8D16-CA707AA39B29}"/>
    <cellStyle name="20% – Акцентування3 2 5" xfId="158" xr:uid="{D3D60973-C176-4E1D-AED1-2857A5FD4D95}"/>
    <cellStyle name="20% – Акцентування3 2 6" xfId="159" xr:uid="{A5A57ECB-A09E-45B6-B109-30D5F0FE83AE}"/>
    <cellStyle name="20% – Акцентування3 2 7" xfId="160" xr:uid="{4DB27F00-6686-473E-BD2E-98D46B7CD737}"/>
    <cellStyle name="20% – Акцентування3 2 8" xfId="161" xr:uid="{2C64284A-4C29-44B0-90C5-045DD0B54248}"/>
    <cellStyle name="20% – Акцентування3 2 9" xfId="162" xr:uid="{58964E59-D71E-4977-AA24-5CB175ADA6A3}"/>
    <cellStyle name="20% – Акцентування3 20" xfId="163" xr:uid="{225D18A0-6F41-432E-ACF0-CA9DC4A6E729}"/>
    <cellStyle name="20% – Акцентування3 20 2" xfId="164" xr:uid="{1D88E72F-6605-4C5B-A41A-9CF48F00187D}"/>
    <cellStyle name="20% – Акцентування3 21" xfId="165" xr:uid="{D4DBA3CF-0608-4FAB-8766-DCB78FAB56C9}"/>
    <cellStyle name="20% – Акцентування3 22" xfId="166" xr:uid="{E5F0228B-5932-4509-B922-77A29B928A42}"/>
    <cellStyle name="20% – Акцентування3 23" xfId="167" xr:uid="{5587E55B-6EA9-4CAD-9A6A-D6C264745A48}"/>
    <cellStyle name="20% – Акцентування3 24" xfId="168" xr:uid="{8B679D7B-2B76-4DA7-AA8B-3664E34F8F79}"/>
    <cellStyle name="20% – Акцентування3 3" xfId="169" xr:uid="{E4CB2A09-AF61-4F2F-AAE8-393E1E73B601}"/>
    <cellStyle name="20% – Акцентування3 4" xfId="170" xr:uid="{D25DEB11-8A2D-43FE-B17E-4BAAD3BF91C6}"/>
    <cellStyle name="20% – Акцентування3 5" xfId="171" xr:uid="{9D1D68F8-5677-44BF-81C5-9FDD21644D80}"/>
    <cellStyle name="20% – Акцентування3 6" xfId="172" xr:uid="{76F107A9-035F-4F3E-BEB5-89E19589A3D2}"/>
    <cellStyle name="20% – Акцентування3 7" xfId="173" xr:uid="{31EBB9FB-FBE0-4988-A2CA-29B4A69CBE9D}"/>
    <cellStyle name="20% – Акцентування3 7 2" xfId="174" xr:uid="{9048DF90-9A9A-4260-8877-3BF47A3748B3}"/>
    <cellStyle name="20% – Акцентування3 7 3" xfId="175" xr:uid="{05E7CA3A-EECD-49BB-BB4B-144C778330EA}"/>
    <cellStyle name="20% – Акцентування3 7 4" xfId="176" xr:uid="{36D4D85B-7CC9-449F-A722-064A577E07F9}"/>
    <cellStyle name="20% – Акцентування3 8" xfId="177" xr:uid="{BAA3C342-0F88-427C-95D0-CBE2A4F61DFA}"/>
    <cellStyle name="20% – Акцентування3 8 2" xfId="178" xr:uid="{D6A24BE3-A183-436B-B9E7-DBDB3F7A63BB}"/>
    <cellStyle name="20% – Акцентування3 8 3" xfId="179" xr:uid="{746966B1-1564-406F-B4BF-FEEDFA530012}"/>
    <cellStyle name="20% – Акцентування3 9" xfId="180" xr:uid="{EAB454E4-4E5C-4F56-9D35-E8FBD5D43464}"/>
    <cellStyle name="20% – Акцентування3 9 2" xfId="181" xr:uid="{F7D1FB6E-2074-4896-83EE-96D0B4BF4365}"/>
    <cellStyle name="20% – Акцентування4" xfId="182" xr:uid="{E37C089B-C04C-4AAB-88C3-B51A7F9372E7}"/>
    <cellStyle name="20% – Акцентування4 10" xfId="183" xr:uid="{8C452BCF-424B-45C4-B1AE-6073FBBDEB7E}"/>
    <cellStyle name="20% – Акцентування4 11" xfId="184" xr:uid="{8AB749B5-3132-4634-9F0E-8B24479D2CEF}"/>
    <cellStyle name="20% – Акцентування4 12" xfId="185" xr:uid="{C3BE47C1-1B39-48CC-A6F1-914BFC9C1542}"/>
    <cellStyle name="20% – Акцентування4 13" xfId="186" xr:uid="{234A122E-4112-42A6-959A-B6443C54B8C3}"/>
    <cellStyle name="20% – Акцентування4 14" xfId="187" xr:uid="{D7702BC4-05F3-4775-B0B0-AC1F21D5689A}"/>
    <cellStyle name="20% – Акцентування4 14 2" xfId="188" xr:uid="{8E74CEC7-12CF-499E-B5F1-2DE1B20DB002}"/>
    <cellStyle name="20% – Акцентування4 14 3" xfId="189" xr:uid="{45501D77-09A2-4754-B197-DC8294804841}"/>
    <cellStyle name="20% – Акцентування4 15" xfId="190" xr:uid="{76DA5E43-1949-4D74-AC74-A0635EED03A6}"/>
    <cellStyle name="20% – Акцентування4 15 2" xfId="191" xr:uid="{564F89C9-AB31-4AB4-BA49-4E216A1D118C}"/>
    <cellStyle name="20% – Акцентування4 16" xfId="192" xr:uid="{5B82EE33-15EE-417A-92B2-DA2ACDFBFE5E}"/>
    <cellStyle name="20% – Акцентування4 16 2" xfId="193" xr:uid="{714EC710-0576-4360-89C5-8C3B0B027B3D}"/>
    <cellStyle name="20% – Акцентування4 17" xfId="194" xr:uid="{3F37F796-2E8A-4931-8D0A-6A7A219E8A74}"/>
    <cellStyle name="20% – Акцентування4 18" xfId="195" xr:uid="{AF2DA5CC-D40F-4E3C-A257-9FF7B2BC38AB}"/>
    <cellStyle name="20% – Акцентування4 19" xfId="196" xr:uid="{92CA160C-F715-4725-9309-1D0913148806}"/>
    <cellStyle name="20% – Акцентування4 2" xfId="197" xr:uid="{4F14AB62-4684-4B8B-855F-7E9714FEBD10}"/>
    <cellStyle name="20% – Акцентування4 2 10" xfId="198" xr:uid="{278D5251-E10C-482E-9EF3-95F39373F0E6}"/>
    <cellStyle name="20% – Акцентування4 2 11" xfId="199" xr:uid="{A83A1EDF-3608-4756-A5F8-368D2BF0E018}"/>
    <cellStyle name="20% – Акцентування4 2 2" xfId="200" xr:uid="{BAC61057-86ED-4290-969B-D81D87426D93}"/>
    <cellStyle name="20% – Акцентування4 2 3" xfId="201" xr:uid="{EF5446A9-8130-408C-B077-10F703E0E270}"/>
    <cellStyle name="20% – Акцентування4 2 4" xfId="202" xr:uid="{4C16C1EF-DA22-444E-8A8E-7A43607EC3CC}"/>
    <cellStyle name="20% – Акцентування4 2 5" xfId="203" xr:uid="{7B470FA1-0726-4811-8A7A-48EB3A461FA7}"/>
    <cellStyle name="20% – Акцентування4 2 6" xfId="204" xr:uid="{9A04E84D-5715-4612-89F0-66A16E20534E}"/>
    <cellStyle name="20% – Акцентування4 2 7" xfId="205" xr:uid="{EA953A72-2487-4AAC-AB29-D5C44DDA66D2}"/>
    <cellStyle name="20% – Акцентування4 2 8" xfId="206" xr:uid="{36CC017B-24AF-4F38-9E99-5BC9FADD6310}"/>
    <cellStyle name="20% – Акцентування4 2 9" xfId="207" xr:uid="{AFF6AD7D-3E11-47DA-AD38-A2BD59FAEE85}"/>
    <cellStyle name="20% – Акцентування4 20" xfId="208" xr:uid="{CA5D5F2F-CEA0-4890-8E94-74588B321F6C}"/>
    <cellStyle name="20% – Акцентування4 20 2" xfId="209" xr:uid="{F35B0CC5-C571-40FD-8C08-CAB7AC4FCB99}"/>
    <cellStyle name="20% – Акцентування4 21" xfId="210" xr:uid="{10CF7ED9-1E37-4B1F-8056-1E9B0BAEF3EA}"/>
    <cellStyle name="20% – Акцентування4 22" xfId="211" xr:uid="{7892CE15-1514-4427-95BA-3A7952BB3078}"/>
    <cellStyle name="20% – Акцентування4 23" xfId="212" xr:uid="{41FD7BD4-F1CD-43D3-A814-AD8D2FC6ED24}"/>
    <cellStyle name="20% – Акцентування4 24" xfId="213" xr:uid="{B1A31E53-C0DB-43B2-AE89-190E010E7CE0}"/>
    <cellStyle name="20% – Акцентування4 3" xfId="214" xr:uid="{E4A39593-A6D5-49F9-86F6-A8F667B19821}"/>
    <cellStyle name="20% – Акцентування4 4" xfId="215" xr:uid="{8EC3640D-8AD9-4BCC-B622-1937E3E239D7}"/>
    <cellStyle name="20% – Акцентування4 5" xfId="216" xr:uid="{C713DCE2-6A31-4545-93C4-72BA5F7B9B25}"/>
    <cellStyle name="20% – Акцентування4 6" xfId="217" xr:uid="{238C1F9A-0C7C-4045-A0B5-DE7E12C6C1EC}"/>
    <cellStyle name="20% – Акцентування4 7" xfId="218" xr:uid="{1BC6D7BB-AAE6-4B4F-B101-0A999AB3AA50}"/>
    <cellStyle name="20% – Акцентування4 7 2" xfId="219" xr:uid="{65B5C558-AD33-4FAC-BF09-FF798903B0B8}"/>
    <cellStyle name="20% – Акцентування4 7 3" xfId="220" xr:uid="{D8C92B0E-0EDC-48FA-A2E9-C53730EF8CB1}"/>
    <cellStyle name="20% – Акцентування4 7 4" xfId="221" xr:uid="{69882738-622D-449B-A5BF-D0CA70AD819A}"/>
    <cellStyle name="20% – Акцентування4 8" xfId="222" xr:uid="{0C925CC6-CCD3-4BFB-ACF4-6B4C88FA88AD}"/>
    <cellStyle name="20% – Акцентування4 8 2" xfId="223" xr:uid="{19E50509-7D8D-4DF6-AF61-CD7A1FD1B78C}"/>
    <cellStyle name="20% – Акцентування4 8 3" xfId="224" xr:uid="{C180FDE1-A445-4DAC-BA7E-26AB45FE5BCC}"/>
    <cellStyle name="20% – Акцентування4 9" xfId="225" xr:uid="{F7A7F4DB-215D-4460-AAC5-7A45C840C670}"/>
    <cellStyle name="20% – Акцентування4 9 2" xfId="226" xr:uid="{3BD3B330-BC09-402C-B7BB-A94D38ED4EE4}"/>
    <cellStyle name="20% – Акцентування5" xfId="227" xr:uid="{94F6C1C0-6BD1-4190-85D7-527983E554F8}"/>
    <cellStyle name="20% – Акцентування5 10" xfId="228" xr:uid="{6B475D1D-07AB-41BC-98C1-337EEA55D43A}"/>
    <cellStyle name="20% – Акцентування5 11" xfId="229" xr:uid="{AB32A009-8F5C-46F9-81D8-8A6ACA65B50E}"/>
    <cellStyle name="20% – Акцентування5 12" xfId="230" xr:uid="{3E4DA62A-155D-4E39-9E6B-16A278BAC750}"/>
    <cellStyle name="20% – Акцентування5 13" xfId="231" xr:uid="{231D38B1-C3B9-4A37-BB2F-4DAFD72CD386}"/>
    <cellStyle name="20% – Акцентування5 14" xfId="232" xr:uid="{560A511B-7D58-419A-A86F-A5C0DC2D699D}"/>
    <cellStyle name="20% – Акцентування5 14 2" xfId="233" xr:uid="{B8897767-B8F9-44F5-887C-5EDC0687478E}"/>
    <cellStyle name="20% – Акцентування5 14 3" xfId="234" xr:uid="{EE4BA0E5-8990-423C-A3A6-8DC5F34E412F}"/>
    <cellStyle name="20% – Акцентування5 15" xfId="235" xr:uid="{BA99A9C6-A527-4F4F-94F7-C1EFC0625592}"/>
    <cellStyle name="20% – Акцентування5 15 2" xfId="236" xr:uid="{BBC10244-FF84-4176-8284-FC70AE741B15}"/>
    <cellStyle name="20% – Акцентування5 16" xfId="237" xr:uid="{D4314B66-C2BA-4FED-8027-5DE9A905A21B}"/>
    <cellStyle name="20% – Акцентування5 16 2" xfId="238" xr:uid="{AAD4FE0C-DBF7-41B7-B31C-942E7E52A293}"/>
    <cellStyle name="20% – Акцентування5 17" xfId="239" xr:uid="{9129108B-8451-49EB-8AA3-09C73F0B5EC8}"/>
    <cellStyle name="20% – Акцентування5 18" xfId="240" xr:uid="{0D74A905-DC45-480F-A568-789C8652D327}"/>
    <cellStyle name="20% – Акцентування5 19" xfId="241" xr:uid="{221350FA-280C-4AFC-9798-1848DDEEFA7F}"/>
    <cellStyle name="20% – Акцентування5 2" xfId="242" xr:uid="{3C466FD0-12E5-4DF0-B9CF-88286D905FAC}"/>
    <cellStyle name="20% – Акцентування5 2 10" xfId="243" xr:uid="{02D3D7C7-296B-4861-A33C-A24E7921516B}"/>
    <cellStyle name="20% – Акцентування5 2 11" xfId="244" xr:uid="{0EDA6FB7-8D2B-43A0-B6E3-4A271CCCA8E5}"/>
    <cellStyle name="20% – Акцентування5 2 2" xfId="245" xr:uid="{BA62E3D2-5157-43F4-BFA8-CB9A7FAB2A1B}"/>
    <cellStyle name="20% – Акцентування5 2 3" xfId="246" xr:uid="{A10A20DC-8689-446B-AA1E-C14081EB972D}"/>
    <cellStyle name="20% – Акцентування5 2 4" xfId="247" xr:uid="{918EC4BF-4C49-4073-B92C-C611ECA4844D}"/>
    <cellStyle name="20% – Акцентування5 2 5" xfId="248" xr:uid="{5DAF3343-E3CF-4372-AC1D-254478F8C1A2}"/>
    <cellStyle name="20% – Акцентування5 2 6" xfId="249" xr:uid="{B3E09520-8B69-4BCF-B1CD-272FA089D247}"/>
    <cellStyle name="20% – Акцентування5 2 7" xfId="250" xr:uid="{5262DACB-E6AE-48EA-AB8D-63CF329A84AA}"/>
    <cellStyle name="20% – Акцентування5 2 8" xfId="251" xr:uid="{BE0917EC-E616-4207-9934-2326763F4063}"/>
    <cellStyle name="20% – Акцентування5 2 9" xfId="252" xr:uid="{1293E383-3CA1-46D8-9D6C-BDB052E494AD}"/>
    <cellStyle name="20% – Акцентування5 20" xfId="253" xr:uid="{A60840D0-3A18-44DE-B30C-4D6829B610DA}"/>
    <cellStyle name="20% – Акцентування5 20 2" xfId="254" xr:uid="{7995AD3E-1C93-4C7D-B138-6149A4DC2423}"/>
    <cellStyle name="20% – Акцентування5 21" xfId="255" xr:uid="{C0C60EE5-75D1-4AEE-9039-D8A63B7E0F5D}"/>
    <cellStyle name="20% – Акцентування5 22" xfId="256" xr:uid="{24A114BF-267C-453E-AF5D-2FDF7AA24A14}"/>
    <cellStyle name="20% – Акцентування5 23" xfId="257" xr:uid="{655A6163-D3E4-462B-8073-26FBE9CC7E8C}"/>
    <cellStyle name="20% – Акцентування5 24" xfId="258" xr:uid="{BEFC62D0-0B1F-41FF-A402-557AF6E47D28}"/>
    <cellStyle name="20% – Акцентування5 3" xfId="259" xr:uid="{9D039BF1-A3D2-4C6D-8F75-45BF5F5E9333}"/>
    <cellStyle name="20% – Акцентування5 4" xfId="260" xr:uid="{664FAC61-D5F4-4788-A797-189364A6BBDE}"/>
    <cellStyle name="20% – Акцентування5 5" xfId="261" xr:uid="{A1F733B8-580C-4D45-9617-5FC067DDB5C2}"/>
    <cellStyle name="20% – Акцентування5 6" xfId="262" xr:uid="{ACF11082-0970-4D13-9496-30BD3A0378B8}"/>
    <cellStyle name="20% – Акцентування5 7" xfId="263" xr:uid="{8BD6CA57-3BBC-48F6-84D3-9730288ED469}"/>
    <cellStyle name="20% – Акцентування5 7 2" xfId="264" xr:uid="{100144BB-F231-4152-9525-958931E52308}"/>
    <cellStyle name="20% – Акцентування5 7 3" xfId="265" xr:uid="{F8A849FA-EADE-4E80-9A34-50C49DFDE421}"/>
    <cellStyle name="20% – Акцентування5 7 4" xfId="266" xr:uid="{99F04D74-5B75-480A-B936-B5B48868D0BE}"/>
    <cellStyle name="20% – Акцентування5 8" xfId="267" xr:uid="{9E1467DD-7E74-4615-93F9-211D43011C0F}"/>
    <cellStyle name="20% – Акцентування5 8 2" xfId="268" xr:uid="{AB774C9D-B637-4EE6-8D2C-B34948D285A3}"/>
    <cellStyle name="20% – Акцентування5 8 3" xfId="269" xr:uid="{A4DE78C2-EA2B-46A9-A505-B642FFB67E83}"/>
    <cellStyle name="20% – Акцентування5 9" xfId="270" xr:uid="{64295E2B-78F1-4580-998D-484F3192C56B}"/>
    <cellStyle name="20% – Акцентування5 9 2" xfId="271" xr:uid="{4CB868E9-7AEC-49A9-AB7A-F7F29654F625}"/>
    <cellStyle name="20% – Акцентування6" xfId="272" xr:uid="{A509D029-5BFA-438A-B259-8F9CB3E05D58}"/>
    <cellStyle name="20% – Акцентування6 10" xfId="273" xr:uid="{9607EED9-A9C5-48F9-A9DD-8377BC8B3D8C}"/>
    <cellStyle name="20% – Акцентування6 11" xfId="274" xr:uid="{56536E66-AA03-429B-BAEF-1617918D32FB}"/>
    <cellStyle name="20% – Акцентування6 12" xfId="275" xr:uid="{483B410B-AC8B-4D16-95D6-D091351228C9}"/>
    <cellStyle name="20% – Акцентування6 13" xfId="276" xr:uid="{1E4F0BF5-0985-443F-B428-B434999BB061}"/>
    <cellStyle name="20% – Акцентування6 14" xfId="277" xr:uid="{1271C934-7701-4120-9D34-3EE225E1BBF8}"/>
    <cellStyle name="20% – Акцентування6 14 2" xfId="278" xr:uid="{382F0379-E631-47DF-B281-BB776B0F5836}"/>
    <cellStyle name="20% – Акцентування6 14 3" xfId="279" xr:uid="{C78DB30F-DA33-4885-825C-DA5C43A5E0FD}"/>
    <cellStyle name="20% – Акцентування6 15" xfId="280" xr:uid="{29FB2F3C-84E3-4E11-BFF9-58AF768430EA}"/>
    <cellStyle name="20% – Акцентування6 15 2" xfId="281" xr:uid="{23DAA321-4150-43E9-9D09-325CAB73DEE5}"/>
    <cellStyle name="20% – Акцентування6 16" xfId="282" xr:uid="{51B51740-6D3E-4BD1-83C7-684F16AA354F}"/>
    <cellStyle name="20% – Акцентування6 16 2" xfId="283" xr:uid="{E2AE8229-B8D9-4427-B259-0196263FE2DE}"/>
    <cellStyle name="20% – Акцентування6 17" xfId="284" xr:uid="{18CBCA55-B663-47FB-8A92-FA957F6EDF54}"/>
    <cellStyle name="20% – Акцентування6 18" xfId="285" xr:uid="{B734573F-5FA0-492E-86F2-6C70D416DB94}"/>
    <cellStyle name="20% – Акцентування6 19" xfId="286" xr:uid="{C85A3EB2-093D-4275-94F6-5D347324C81F}"/>
    <cellStyle name="20% – Акцентування6 2" xfId="287" xr:uid="{9B44B172-7EC2-445B-B568-BFFBEDCCE1B1}"/>
    <cellStyle name="20% – Акцентування6 2 10" xfId="288" xr:uid="{8774B304-A71D-4D51-828E-6BD87A572A43}"/>
    <cellStyle name="20% – Акцентування6 2 11" xfId="289" xr:uid="{A7C5E312-7921-4E3D-925D-DFF4B7A75BC1}"/>
    <cellStyle name="20% – Акцентування6 2 2" xfId="290" xr:uid="{CB1D2363-DE93-4413-956C-48C309EE8AC2}"/>
    <cellStyle name="20% – Акцентування6 2 3" xfId="291" xr:uid="{B4EB6D06-7E3A-43B4-9D88-C2034CCF0632}"/>
    <cellStyle name="20% – Акцентування6 2 4" xfId="292" xr:uid="{FDF38E37-C7F3-4ACB-A8CA-C9135737B779}"/>
    <cellStyle name="20% – Акцентування6 2 5" xfId="293" xr:uid="{3CBC28C0-5A5E-45B3-8677-410F72B5C541}"/>
    <cellStyle name="20% – Акцентування6 2 6" xfId="294" xr:uid="{1D4C5A1F-610E-4384-9861-5BBE5FABAE9D}"/>
    <cellStyle name="20% – Акцентування6 2 7" xfId="295" xr:uid="{F41EA3AC-218E-4220-A4C7-90A9E4486DDC}"/>
    <cellStyle name="20% – Акцентування6 2 8" xfId="296" xr:uid="{3CCA4012-9D47-4DFA-85CD-012F782A8198}"/>
    <cellStyle name="20% – Акцентування6 2 9" xfId="297" xr:uid="{B9CB2351-72C1-40B6-8CC7-292E64458269}"/>
    <cellStyle name="20% – Акцентування6 20" xfId="298" xr:uid="{8E5164C0-F43A-45CC-830A-7AA166968112}"/>
    <cellStyle name="20% – Акцентування6 20 2" xfId="299" xr:uid="{70D1E558-5F96-4DA1-9CDC-ECF18628271A}"/>
    <cellStyle name="20% – Акцентування6 21" xfId="300" xr:uid="{409122C0-AF3A-42D0-B3E3-4159E83BFEE0}"/>
    <cellStyle name="20% – Акцентування6 22" xfId="301" xr:uid="{35E78C99-719F-44CA-B7D4-5976BFE97114}"/>
    <cellStyle name="20% – Акцентування6 23" xfId="302" xr:uid="{44D4A320-B4EC-4697-AC49-C531FC47117C}"/>
    <cellStyle name="20% – Акцентування6 24" xfId="303" xr:uid="{FCB3D85D-152E-4084-BDB6-DFD210512353}"/>
    <cellStyle name="20% – Акцентування6 3" xfId="304" xr:uid="{2E3CD7B8-35CA-4E9F-8C2C-27923CD0C63D}"/>
    <cellStyle name="20% – Акцентування6 4" xfId="305" xr:uid="{7724F69F-5E24-45B6-8A78-D61E92B7C0DA}"/>
    <cellStyle name="20% – Акцентування6 5" xfId="306" xr:uid="{E5069046-AA47-4DEE-9530-A4FF0136A294}"/>
    <cellStyle name="20% – Акцентування6 6" xfId="307" xr:uid="{CF6ECA66-41B5-4BED-88AE-A5EF5DE85607}"/>
    <cellStyle name="20% – Акцентування6 7" xfId="308" xr:uid="{2B5CDF8A-D6F3-4D12-B756-5DF88FFA6654}"/>
    <cellStyle name="20% – Акцентування6 7 2" xfId="309" xr:uid="{F2EF7FED-D25E-4026-940C-C83972791889}"/>
    <cellStyle name="20% – Акцентування6 7 3" xfId="310" xr:uid="{28CBF922-3BF6-46D9-88FE-9C4A7FBBBEA0}"/>
    <cellStyle name="20% – Акцентування6 7 4" xfId="311" xr:uid="{FE7F52AD-8CA8-4841-BDC5-2963761E2981}"/>
    <cellStyle name="20% – Акцентування6 8" xfId="312" xr:uid="{6CE8F31A-3B68-40F7-AABA-B6A9DBD03F29}"/>
    <cellStyle name="20% – Акцентування6 8 2" xfId="313" xr:uid="{8736DED2-FCB3-4002-B56E-FFE025D3DAB0}"/>
    <cellStyle name="20% – Акцентування6 8 3" xfId="314" xr:uid="{02C9C01E-18EA-4A97-B0FA-32BC2A16E16A}"/>
    <cellStyle name="20% – Акцентування6 9" xfId="315" xr:uid="{17A85044-559B-44BC-8CCB-6FB2428DDB15}"/>
    <cellStyle name="20% – Акцентування6 9 2" xfId="316" xr:uid="{DC0D1330-83DF-4B8E-B2D6-B88CDF14D714}"/>
    <cellStyle name="20% – колірна тема 1 2" xfId="317" xr:uid="{05AD7ECF-EDF1-424D-91D1-A5847EE90549}"/>
    <cellStyle name="20% – колірна тема 2 2" xfId="318" xr:uid="{482368C5-B3E5-45F2-A044-10787F87DEEA}"/>
    <cellStyle name="20% – колірна тема 3 2" xfId="319" xr:uid="{18E0839E-1CCB-47A8-BFE4-B7B642097982}"/>
    <cellStyle name="20% – колірна тема 4 2" xfId="320" xr:uid="{06CF16D7-A07E-49B8-B986-C53F2EB654C8}"/>
    <cellStyle name="20% – колірна тема 5 2" xfId="321" xr:uid="{6D1A9CDC-F2EA-4F3A-99F7-A6C639B83D5D}"/>
    <cellStyle name="20% – колірна тема 6 2" xfId="322" xr:uid="{00CD9600-ED2B-4C14-BEC2-AE3BF69E1F7D}"/>
    <cellStyle name="20% — Акцент1" xfId="323" xr:uid="{9C3AAC50-A8B2-4006-95E3-20652548377E}"/>
    <cellStyle name="20% — Акцент2" xfId="324" xr:uid="{EE52148C-9236-427D-BC95-4C8E8D8242E8}"/>
    <cellStyle name="20% — Акцент3" xfId="325" xr:uid="{8B1ACF4D-3ED4-4F18-AB25-AAA39B9BCC39}"/>
    <cellStyle name="20% — Акцент4" xfId="326" xr:uid="{D893B4D4-D41B-412E-9C3E-DFDE79DAEFC2}"/>
    <cellStyle name="20% — Акцент5" xfId="327" xr:uid="{0003A396-8704-48F1-B3EC-E84D96DCD1A6}"/>
    <cellStyle name="20% — Акцент6" xfId="328" xr:uid="{FD98BADF-0852-4395-ABDB-2FC1BC5BAC9D}"/>
    <cellStyle name="40% - Accent1" xfId="329" xr:uid="{85C037B0-F511-4AA1-A9AC-D2E67F98AC69}"/>
    <cellStyle name="40% - Accent2" xfId="330" xr:uid="{9B4D100C-B979-4A0A-A6AC-40956F9E6FC1}"/>
    <cellStyle name="40% - Accent3" xfId="331" xr:uid="{F7E4B1A0-8262-407D-85A0-91EBB5AA903F}"/>
    <cellStyle name="40% - Accent4" xfId="332" xr:uid="{8D13FFB0-695B-4D43-A7EE-7D95F706A1D3}"/>
    <cellStyle name="40% - Accent5" xfId="333" xr:uid="{49FF9F71-2444-4C91-8A5D-A46A76A43274}"/>
    <cellStyle name="40% - Accent6" xfId="334" xr:uid="{54A31C16-76B6-4F32-9589-4B4F8895BB7F}"/>
    <cellStyle name="40% - Акцент1" xfId="335" xr:uid="{C2FA2B0B-687E-46C4-8D30-F8F5B582549A}"/>
    <cellStyle name="40% — акцент1" xfId="336" xr:uid="{C405E06D-FBCF-422F-8544-95179CDF335B}"/>
    <cellStyle name="40% - Акцент1_22.12.2020 Додатки бюджет 2021 Коди нові" xfId="337" xr:uid="{4F5C0A17-2C71-4BA2-8EE3-4C4BB2C2C8BA}"/>
    <cellStyle name="40% — акцент1_Дод 1 доходи" xfId="338" xr:uid="{D769DC56-0395-45B6-B556-9400CDC605FF}"/>
    <cellStyle name="40% - Акцент1_Додатки бюджет 2020 нова редакція після сесії" xfId="339" xr:uid="{B081DCC4-1878-4C99-A579-CA7546BF69BE}"/>
    <cellStyle name="40% — акцент1_НУШ 2023 розподіл ПКМ 1023" xfId="340" xr:uid="{0D980BAC-9FAB-4327-9F30-4ABB8C65135D}"/>
    <cellStyle name="40% - Акцент2" xfId="341" xr:uid="{FC1DCAC8-391D-454B-B7CB-BC95655119B7}"/>
    <cellStyle name="40% — акцент2" xfId="342" xr:uid="{4A34569D-BDDA-4ABE-958B-5F0D1C1805FB}"/>
    <cellStyle name="40% - Акцент2_22.12.2020 Додатки бюджет 2021 Коди нові" xfId="343" xr:uid="{C46C9443-75EA-4E91-8534-4134F9F43387}"/>
    <cellStyle name="40% - Акцент3" xfId="344" xr:uid="{E2BB4AAA-4BA6-42CF-A2A2-5B8DFC90A483}"/>
    <cellStyle name="40% — акцент3" xfId="345" xr:uid="{2800BF07-F2B2-4081-ABE9-F3E5D5158E77}"/>
    <cellStyle name="40% - Акцент3_22.12.2020 Додатки бюджет 2021 Коди нові" xfId="346" xr:uid="{73E11471-239D-4953-A2DE-0C1A72CECF6A}"/>
    <cellStyle name="40% — акцент3_Дод 1 доходи" xfId="347" xr:uid="{EF7DC906-B411-46D2-8281-C07B554680F6}"/>
    <cellStyle name="40% - Акцент3_Додатки бюджет 2020 нова редакція після сесії" xfId="348" xr:uid="{03EEEF1A-C62B-48BA-AEC3-08A3F37C35C1}"/>
    <cellStyle name="40% — акцент3_НУШ 2023 розподіл ПКМ 1023" xfId="349" xr:uid="{5523330D-E389-4942-A615-C86E93F766D6}"/>
    <cellStyle name="40% - Акцент4" xfId="350" xr:uid="{DE8B8C29-A615-4123-992A-C896B7DF0E92}"/>
    <cellStyle name="40% — акцент4" xfId="351" xr:uid="{899D2037-E2F2-471E-A52C-A90DDEBF92CF}"/>
    <cellStyle name="40% - Акцент4_22.12.2020 Додатки бюджет 2021 Коди нові" xfId="352" xr:uid="{A77088AF-421F-43DE-AA0A-A6FB306104B5}"/>
    <cellStyle name="40% — акцент4_Дод 1 доходи" xfId="353" xr:uid="{E0FF0689-A379-4438-A6B7-22508280FCB8}"/>
    <cellStyle name="40% - Акцент4_Додатки бюджет 2020 нова редакція після сесії" xfId="354" xr:uid="{2F399A67-099A-4908-80EA-4A04F5329E83}"/>
    <cellStyle name="40% — акцент4_НУШ 2023 розподіл ПКМ 1023" xfId="355" xr:uid="{40D94D8D-C9C7-409D-A034-F0DA252EF1DA}"/>
    <cellStyle name="40% - Акцент5" xfId="356" xr:uid="{9524B7EF-1DA3-4B4B-8A6D-61FD6012F1FB}"/>
    <cellStyle name="40% — акцент5" xfId="357" xr:uid="{0A6E3435-670B-4453-B92C-2BBA0D2EC871}"/>
    <cellStyle name="40% - Акцент5_22.12.2020 Додатки бюджет 2021 Коди нові" xfId="358" xr:uid="{BEF6DF12-DC41-4D69-9AB4-ECD026A2B189}"/>
    <cellStyle name="40% — акцент5_Дод 1 доходи" xfId="359" xr:uid="{9545F926-2D82-47E5-8BA1-DC93EF244E5A}"/>
    <cellStyle name="40% - Акцент5_Додатки бюджет 2020 нова редакція після сесії" xfId="360" xr:uid="{382FF3EC-B343-4E46-845E-099E8FE398D9}"/>
    <cellStyle name="40% — акцент5_НУШ 2023 розподіл ПКМ 1023" xfId="361" xr:uid="{F15D4419-FC2E-4EB7-90CC-7FAD91994397}"/>
    <cellStyle name="40% - Акцент6" xfId="362" xr:uid="{C4234BA1-8555-477E-93A8-4E8A8B2E5912}"/>
    <cellStyle name="40% — акцент6" xfId="363" xr:uid="{2D7460AC-22C1-461D-8617-8D100A16F7E0}"/>
    <cellStyle name="40% - Акцент6_22.12.2020 Додатки бюджет 2021 Коди нові" xfId="364" xr:uid="{35CCA0BA-B6A6-4B29-A3DA-DB88D2BE7473}"/>
    <cellStyle name="40% — акцент6_Дод 1 доходи" xfId="365" xr:uid="{66FB50C4-519D-4357-886A-02CF9C40C851}"/>
    <cellStyle name="40% - Акцент6_Додатки бюджет 2020 нова редакція після сесії" xfId="366" xr:uid="{9634CB30-1A25-4706-B00A-CD13D8294F2F}"/>
    <cellStyle name="40% — акцент6_НУШ 2023 розподіл ПКМ 1023" xfId="367" xr:uid="{5B0D30EC-B83D-49B6-BD74-4C69DD49873D}"/>
    <cellStyle name="40% – Акцентування1" xfId="368" xr:uid="{3CC3C317-09CE-4E40-94A0-3DC54B08ECA8}"/>
    <cellStyle name="40% – Акцентування1 10" xfId="369" xr:uid="{C8B5B603-1EB1-4F6F-AEC3-3446EDEE89E3}"/>
    <cellStyle name="40% – Акцентування1 11" xfId="370" xr:uid="{F35113A6-5AEC-4CFE-9487-797A7C4271C5}"/>
    <cellStyle name="40% – Акцентування1 12" xfId="371" xr:uid="{9616F909-3955-491F-A53E-A1753119989A}"/>
    <cellStyle name="40% – Акцентування1 13" xfId="372" xr:uid="{EF691D9E-2471-418E-AD87-8186A5354044}"/>
    <cellStyle name="40% – Акцентування1 14" xfId="373" xr:uid="{14562F36-0A95-4F2E-9E2E-CB057EAD3C63}"/>
    <cellStyle name="40% – Акцентування1 14 2" xfId="374" xr:uid="{F7063AB2-F8A0-430C-BE0D-8511E83EA90D}"/>
    <cellStyle name="40% – Акцентування1 14 3" xfId="375" xr:uid="{428DA10A-8524-4664-BDF9-BBF08F88D438}"/>
    <cellStyle name="40% – Акцентування1 15" xfId="376" xr:uid="{3BF7C66A-3892-4768-95F7-C9A06F590981}"/>
    <cellStyle name="40% – Акцентування1 15 2" xfId="377" xr:uid="{616FB62C-2E01-4FF0-85CD-CBCFA739EA5C}"/>
    <cellStyle name="40% – Акцентування1 16" xfId="378" xr:uid="{29DE6DCE-8AB4-4319-B6F5-98608EC48235}"/>
    <cellStyle name="40% – Акцентування1 16 2" xfId="379" xr:uid="{B579D8F8-2B8E-4B04-A4E5-3C2A287BC737}"/>
    <cellStyle name="40% – Акцентування1 17" xfId="380" xr:uid="{F337AAEF-42D6-4958-B642-BAA4CB0F935B}"/>
    <cellStyle name="40% – Акцентування1 18" xfId="381" xr:uid="{8B12A213-0051-4478-91AB-43D7440568DE}"/>
    <cellStyle name="40% – Акцентування1 19" xfId="382" xr:uid="{3AB1F5EE-E266-4FF0-B63B-5494C96DEA08}"/>
    <cellStyle name="40% – Акцентування1 2" xfId="383" xr:uid="{E2BA932A-0A97-4DB7-B1FD-EB67F57C0ADA}"/>
    <cellStyle name="40% – Акцентування1 2 10" xfId="384" xr:uid="{978F6EA5-1C4A-4AF8-9B7D-8AEF76577B72}"/>
    <cellStyle name="40% – Акцентування1 2 11" xfId="385" xr:uid="{A6BB86A3-CFE3-40B3-B78A-31D55F5674C8}"/>
    <cellStyle name="40% – Акцентування1 2 2" xfId="386" xr:uid="{E8E6DBB6-D989-4CD1-ABCA-2DBDB4FB1880}"/>
    <cellStyle name="40% – Акцентування1 2 3" xfId="387" xr:uid="{F8975952-6FA7-4FB8-9150-33BE56B0FDE0}"/>
    <cellStyle name="40% – Акцентування1 2 4" xfId="388" xr:uid="{C0105214-9532-4486-B748-4F429902605B}"/>
    <cellStyle name="40% – Акцентування1 2 5" xfId="389" xr:uid="{D0F423CA-0772-4423-9EB1-E85D6A6FCBBE}"/>
    <cellStyle name="40% – Акцентування1 2 6" xfId="390" xr:uid="{725ED6BE-983D-4FF3-AEFF-0D92FCC17F26}"/>
    <cellStyle name="40% – Акцентування1 2 7" xfId="391" xr:uid="{8F011243-16B8-4A83-AA8A-AD6F3312E179}"/>
    <cellStyle name="40% – Акцентування1 2 8" xfId="392" xr:uid="{DACABD12-5A5E-4C6B-8329-0894C14BD0E4}"/>
    <cellStyle name="40% – Акцентування1 2 9" xfId="393" xr:uid="{13344FC5-BD92-43CB-898A-791B81E9E5D4}"/>
    <cellStyle name="40% – Акцентування1 20" xfId="394" xr:uid="{FB382B0F-93C2-4CBE-9B10-A9C8D4AB8674}"/>
    <cellStyle name="40% – Акцентування1 20 2" xfId="395" xr:uid="{4ECC86DB-A650-47C7-B24E-1A0A8DA89982}"/>
    <cellStyle name="40% – Акцентування1 21" xfId="396" xr:uid="{61E645F9-0A0B-4151-9B8E-EEE1D87F0C9D}"/>
    <cellStyle name="40% – Акцентування1 22" xfId="397" xr:uid="{254DBB63-ABDF-4930-8660-D72F00C39637}"/>
    <cellStyle name="40% – Акцентування1 23" xfId="398" xr:uid="{77D5394A-3ED0-453B-A950-4F4AD351A579}"/>
    <cellStyle name="40% – Акцентування1 24" xfId="399" xr:uid="{305D1DDB-DCB1-43C0-9AB6-633939B6C845}"/>
    <cellStyle name="40% – Акцентування1 3" xfId="400" xr:uid="{8612BB33-B629-4207-9BD3-050B860F12E5}"/>
    <cellStyle name="40% – Акцентування1 4" xfId="401" xr:uid="{14864107-8E0C-47BB-A75F-C6309DD12CDC}"/>
    <cellStyle name="40% – Акцентування1 5" xfId="402" xr:uid="{7B23A7EF-BAC4-4373-96B3-C1FD13100F01}"/>
    <cellStyle name="40% – Акцентування1 6" xfId="403" xr:uid="{76EC932A-C690-49D4-942F-9EBB3F64570C}"/>
    <cellStyle name="40% – Акцентування1 7" xfId="404" xr:uid="{15EC5E4F-EB1B-48BF-9267-8A41FAD0565E}"/>
    <cellStyle name="40% – Акцентування1 7 2" xfId="405" xr:uid="{0C51D343-B9C5-4A32-86A9-C1D0CAA9FDFB}"/>
    <cellStyle name="40% – Акцентування1 7 3" xfId="406" xr:uid="{69B3D058-1ACE-41EB-83A8-D8BD822EAB6E}"/>
    <cellStyle name="40% – Акцентування1 7 4" xfId="407" xr:uid="{25D52790-17F9-4B1A-A3CD-D4EC2C4CC1BA}"/>
    <cellStyle name="40% – Акцентування1 8" xfId="408" xr:uid="{2A124983-B996-473C-A1AA-5A7548728B14}"/>
    <cellStyle name="40% – Акцентування1 8 2" xfId="409" xr:uid="{1E7EB107-4547-494E-B562-2B45EE695BDD}"/>
    <cellStyle name="40% – Акцентування1 8 3" xfId="410" xr:uid="{4A305EEE-F68F-4D6D-AC48-F48E41AA3204}"/>
    <cellStyle name="40% – Акцентування1 9" xfId="411" xr:uid="{55A3BC84-A7DB-4C68-AAA3-AFC417D658D6}"/>
    <cellStyle name="40% – Акцентування1 9 2" xfId="412" xr:uid="{FEE9C94E-83E9-4D2F-9492-FDCEDB880653}"/>
    <cellStyle name="40% – Акцентування2" xfId="413" xr:uid="{4387C3B0-B104-4504-A822-EE363F98AC7D}"/>
    <cellStyle name="40% – Акцентування2 10" xfId="414" xr:uid="{DC939957-4960-41EC-9189-E4C3B0A3ABCB}"/>
    <cellStyle name="40% – Акцентування2 11" xfId="415" xr:uid="{D36479E8-E63D-48D0-AF59-CCEA02ACA662}"/>
    <cellStyle name="40% – Акцентування2 12" xfId="416" xr:uid="{CE8294CE-C70B-48BF-BB75-9557821E510B}"/>
    <cellStyle name="40% – Акцентування2 13" xfId="417" xr:uid="{5497F9FD-05CD-4702-9976-8FF73C40E9DC}"/>
    <cellStyle name="40% – Акцентування2 14" xfId="418" xr:uid="{EE63477A-6371-4D45-943F-69675FD0A5BD}"/>
    <cellStyle name="40% – Акцентування2 14 2" xfId="419" xr:uid="{ECB0BD7B-6716-4E97-868E-1F192A87A6AD}"/>
    <cellStyle name="40% – Акцентування2 14 3" xfId="420" xr:uid="{96479EE3-7B59-4698-B58B-B79D0B4FB5F3}"/>
    <cellStyle name="40% – Акцентування2 15" xfId="421" xr:uid="{421736FE-104E-4435-AA24-B15B3A34D054}"/>
    <cellStyle name="40% – Акцентування2 15 2" xfId="422" xr:uid="{406D0E44-B24E-411F-9396-D8B56E63011C}"/>
    <cellStyle name="40% – Акцентування2 16" xfId="423" xr:uid="{2721BF63-1AA5-4466-A61B-3CE9B9954F66}"/>
    <cellStyle name="40% – Акцентування2 16 2" xfId="424" xr:uid="{392EB0E9-2724-4F00-B60B-1C47978F2EF6}"/>
    <cellStyle name="40% – Акцентування2 17" xfId="425" xr:uid="{73B267B3-A0C8-44C6-8481-5823FC2DFAC4}"/>
    <cellStyle name="40% – Акцентування2 18" xfId="426" xr:uid="{C42647A7-63C2-4C6C-94E8-28BFB5BB000B}"/>
    <cellStyle name="40% – Акцентування2 19" xfId="427" xr:uid="{A8C82874-AA70-48BD-BCCD-3A57780D173F}"/>
    <cellStyle name="40% – Акцентування2 2" xfId="428" xr:uid="{CAF30596-678C-40E9-A030-C2712306A678}"/>
    <cellStyle name="40% – Акцентування2 2 10" xfId="429" xr:uid="{5ECD6B20-01B2-4FE4-91EA-6E709BAC2B8B}"/>
    <cellStyle name="40% – Акцентування2 2 11" xfId="430" xr:uid="{B9BFE7C7-615A-401D-A0D0-2797BE3E4E99}"/>
    <cellStyle name="40% – Акцентування2 2 2" xfId="431" xr:uid="{2D467745-9F82-45B9-A512-3162576E414B}"/>
    <cellStyle name="40% – Акцентування2 2 3" xfId="432" xr:uid="{446DD58A-FAF9-4683-8BBC-8D33EBAA0EA8}"/>
    <cellStyle name="40% – Акцентування2 2 4" xfId="433" xr:uid="{C297DB2C-70E8-4DA9-B522-7D1AF1CDD917}"/>
    <cellStyle name="40% – Акцентування2 2 5" xfId="434" xr:uid="{D53B145F-66FF-4354-B4A0-3130690A8401}"/>
    <cellStyle name="40% – Акцентування2 2 6" xfId="435" xr:uid="{8DE37F39-D704-4C39-8D71-E5EE1B3F05B9}"/>
    <cellStyle name="40% – Акцентування2 2 7" xfId="436" xr:uid="{F94C1BD0-CDC1-4E3B-A96A-54BCA8BCC771}"/>
    <cellStyle name="40% – Акцентування2 2 8" xfId="437" xr:uid="{39DBB72F-2A0B-49B2-9102-758B6C5E6EAF}"/>
    <cellStyle name="40% – Акцентування2 2 9" xfId="438" xr:uid="{66D26771-9AC1-4741-A023-F7D940213D78}"/>
    <cellStyle name="40% – Акцентування2 20" xfId="439" xr:uid="{136462F3-CB6B-4553-8A16-6C28175DC47E}"/>
    <cellStyle name="40% – Акцентування2 20 2" xfId="440" xr:uid="{66884016-8085-4091-8670-B93036C8C800}"/>
    <cellStyle name="40% – Акцентування2 21" xfId="441" xr:uid="{26C93958-EB3F-43AD-8B5A-E31C27360F42}"/>
    <cellStyle name="40% – Акцентування2 22" xfId="442" xr:uid="{F85FA227-7FC4-4D54-A6BB-EE33D08FBAB8}"/>
    <cellStyle name="40% – Акцентування2 23" xfId="443" xr:uid="{D1696E9F-EEDE-41F3-8CF7-2D3E6B764B6E}"/>
    <cellStyle name="40% – Акцентування2 24" xfId="444" xr:uid="{D5AA22E6-41E2-4D4B-B77A-7BDBF1E3F624}"/>
    <cellStyle name="40% – Акцентування2 3" xfId="445" xr:uid="{D3B35D2D-4A15-4FB7-8194-C1C7188C67B8}"/>
    <cellStyle name="40% – Акцентування2 4" xfId="446" xr:uid="{5D4E572F-D661-4056-87D7-7E0FE56B89A0}"/>
    <cellStyle name="40% – Акцентування2 5" xfId="447" xr:uid="{82F07835-5CDF-419A-9069-8391AA0EB0CA}"/>
    <cellStyle name="40% – Акцентування2 6" xfId="448" xr:uid="{6C063FB9-B41E-4FD4-BC36-70F4CC3676C6}"/>
    <cellStyle name="40% – Акцентування2 7" xfId="449" xr:uid="{82617BC6-7706-4122-9E0A-68DB1EEBE241}"/>
    <cellStyle name="40% – Акцентування2 7 2" xfId="450" xr:uid="{88D32606-9C0A-4012-A41E-DB7ED7AB14FB}"/>
    <cellStyle name="40% – Акцентування2 7 3" xfId="451" xr:uid="{85A86D19-E443-4E68-80DC-AA2FA8CE08FA}"/>
    <cellStyle name="40% – Акцентування2 7 4" xfId="452" xr:uid="{6AE5E04F-AB5F-4D51-AEA5-684ACF026E67}"/>
    <cellStyle name="40% – Акцентування2 8" xfId="453" xr:uid="{58B30E64-3652-46EA-9DED-A801CBDAB42F}"/>
    <cellStyle name="40% – Акцентування2 8 2" xfId="454" xr:uid="{7FDC8B76-F00A-4C4C-BF24-5C6AF7636A74}"/>
    <cellStyle name="40% – Акцентування2 8 3" xfId="455" xr:uid="{87E41035-D5B3-4A10-A71A-E1F129508FA2}"/>
    <cellStyle name="40% – Акцентування2 9" xfId="456" xr:uid="{A5F07903-AE66-48E0-94BC-AFCE57753E01}"/>
    <cellStyle name="40% – Акцентування2 9 2" xfId="457" xr:uid="{7046F3D4-A68D-43E4-B18C-22245C516DF5}"/>
    <cellStyle name="40% – Акцентування3" xfId="458" xr:uid="{CCE95277-B5FF-40F7-8803-E43BCD4B3843}"/>
    <cellStyle name="40% – Акцентування3 10" xfId="459" xr:uid="{F3C9A1CC-58AE-46CF-B4CB-79D00E137640}"/>
    <cellStyle name="40% – Акцентування3 11" xfId="460" xr:uid="{0AE99EC3-1440-43B6-854C-2B88A329890B}"/>
    <cellStyle name="40% – Акцентування3 12" xfId="461" xr:uid="{5FFDF327-3D9E-49C0-94A1-E1608EEC3282}"/>
    <cellStyle name="40% – Акцентування3 13" xfId="462" xr:uid="{92255BB0-DB79-4B0D-8A58-FD6072EFEFED}"/>
    <cellStyle name="40% – Акцентування3 14" xfId="463" xr:uid="{82EA071B-3DE9-472C-A8A5-4C69E7673C1A}"/>
    <cellStyle name="40% – Акцентування3 14 2" xfId="464" xr:uid="{CEFDD424-DD03-440B-B60C-86299F1BBC54}"/>
    <cellStyle name="40% – Акцентування3 14 3" xfId="465" xr:uid="{CCA8A70B-388D-4F04-B357-06357DCAEFAC}"/>
    <cellStyle name="40% – Акцентування3 15" xfId="466" xr:uid="{502ED78C-F192-4A46-9EB3-184B028588D9}"/>
    <cellStyle name="40% – Акцентування3 15 2" xfId="467" xr:uid="{9F707332-3DE1-454C-A691-C95C8A4E9DFC}"/>
    <cellStyle name="40% – Акцентування3 16" xfId="468" xr:uid="{8147A969-0D27-45D8-AFC1-9467D78B1DB5}"/>
    <cellStyle name="40% – Акцентування3 16 2" xfId="469" xr:uid="{FFD80D27-1268-4F49-A650-13009D1B0701}"/>
    <cellStyle name="40% – Акцентування3 17" xfId="470" xr:uid="{221B11AD-3655-44BF-90D2-9A8993C097CB}"/>
    <cellStyle name="40% – Акцентування3 18" xfId="471" xr:uid="{706E96CA-5812-4777-82C2-BEF6D61B6CB8}"/>
    <cellStyle name="40% – Акцентування3 19" xfId="472" xr:uid="{7AF39ACC-7C84-4441-B8BC-475C66E5D46C}"/>
    <cellStyle name="40% – Акцентування3 2" xfId="473" xr:uid="{7442E118-27B4-410B-88EC-876F71B43842}"/>
    <cellStyle name="40% – Акцентування3 2 10" xfId="474" xr:uid="{E3AC7585-2BC3-4FB3-86E2-1A41AC5755FD}"/>
    <cellStyle name="40% – Акцентування3 2 11" xfId="475" xr:uid="{7F0748C8-C014-4014-9689-F7AE80F32538}"/>
    <cellStyle name="40% – Акцентування3 2 2" xfId="476" xr:uid="{5D7B58F9-97FE-48F1-B41D-E02EE1303328}"/>
    <cellStyle name="40% – Акцентування3 2 3" xfId="477" xr:uid="{4080557E-9D37-464A-A0D7-9E12FC2D6E79}"/>
    <cellStyle name="40% – Акцентування3 2 4" xfId="478" xr:uid="{F319FCC9-424F-464C-9E52-C65C73356DE8}"/>
    <cellStyle name="40% – Акцентування3 2 5" xfId="479" xr:uid="{0EE2CE39-57ED-43AC-8C61-60B6A26E6F17}"/>
    <cellStyle name="40% – Акцентування3 2 6" xfId="480" xr:uid="{AD963CEC-3E74-4CD5-A909-72C1A6B58352}"/>
    <cellStyle name="40% – Акцентування3 2 7" xfId="481" xr:uid="{B90E04DA-A87F-4571-B340-029AED0B7FE7}"/>
    <cellStyle name="40% – Акцентування3 2 8" xfId="482" xr:uid="{A7865A63-B548-4CB7-8BC2-4F2C22D13BD1}"/>
    <cellStyle name="40% – Акцентування3 2 9" xfId="483" xr:uid="{9B51EDF7-EC9D-4408-B1C4-92098BFA375D}"/>
    <cellStyle name="40% – Акцентування3 20" xfId="484" xr:uid="{7CB5690D-51B9-49E3-8FD9-5FC5D6999F1A}"/>
    <cellStyle name="40% – Акцентування3 20 2" xfId="485" xr:uid="{A5A7AF9B-3F3F-4CFC-8513-6AFE2DCA1A51}"/>
    <cellStyle name="40% – Акцентування3 21" xfId="486" xr:uid="{D2A5767F-ED06-483C-B69E-1191DA08DB50}"/>
    <cellStyle name="40% – Акцентування3 22" xfId="487" xr:uid="{59F68B1F-1E5A-405C-9259-81EA602CB431}"/>
    <cellStyle name="40% – Акцентування3 23" xfId="488" xr:uid="{2DE4E8E1-1532-470B-B4DE-B9BE5DDDD1E2}"/>
    <cellStyle name="40% – Акцентування3 24" xfId="489" xr:uid="{A534B110-114E-4D32-9202-3A999F6A02A9}"/>
    <cellStyle name="40% – Акцентування3 3" xfId="490" xr:uid="{3A7E2ACC-D7B5-4782-8A1F-598183A4E5E5}"/>
    <cellStyle name="40% – Акцентування3 4" xfId="491" xr:uid="{611CE5AA-E08D-467D-897F-07AB7A2D3049}"/>
    <cellStyle name="40% – Акцентування3 5" xfId="492" xr:uid="{15DE92C7-E61D-4003-A9BE-FA7FA5714734}"/>
    <cellStyle name="40% – Акцентування3 6" xfId="493" xr:uid="{D9569817-5C5B-4EDE-8E9A-CBDB61820014}"/>
    <cellStyle name="40% – Акцентування3 7" xfId="494" xr:uid="{799CE822-8E0D-4042-A465-FF4BC96D5BB4}"/>
    <cellStyle name="40% – Акцентування3 7 2" xfId="495" xr:uid="{215DEE22-D87C-4E4C-847F-BE17C9FDE1B9}"/>
    <cellStyle name="40% – Акцентування3 7 3" xfId="496" xr:uid="{3CD0F80C-450D-4DCC-9798-DC83F3205E12}"/>
    <cellStyle name="40% – Акцентування3 7 4" xfId="497" xr:uid="{BCA57B8A-E94B-4C47-9D11-A5F8BD2890D7}"/>
    <cellStyle name="40% – Акцентування3 8" xfId="498" xr:uid="{07B40FAD-46D4-46C5-9103-E762EA3265CC}"/>
    <cellStyle name="40% – Акцентування3 8 2" xfId="499" xr:uid="{D58C1668-077D-4ED5-9C79-0E9F06D3F4CE}"/>
    <cellStyle name="40% – Акцентування3 8 3" xfId="500" xr:uid="{EE99F05D-BEA8-441F-AA3D-87CF6C017FF4}"/>
    <cellStyle name="40% – Акцентування3 9" xfId="501" xr:uid="{C755D93B-0BA3-4DA8-A22D-7CA0E7D8617E}"/>
    <cellStyle name="40% – Акцентування3 9 2" xfId="502" xr:uid="{7F73D29A-94B8-4F61-8A7D-01D414BCBA65}"/>
    <cellStyle name="40% – Акцентування4" xfId="503" xr:uid="{623102BD-3159-43B5-B8F7-8E8F363537DA}"/>
    <cellStyle name="40% – Акцентування4 10" xfId="504" xr:uid="{0F3065EB-1B5C-4F47-956C-8430125F30C4}"/>
    <cellStyle name="40% – Акцентування4 11" xfId="505" xr:uid="{AB3352DA-2DE0-4566-995A-46141762B01D}"/>
    <cellStyle name="40% – Акцентування4 12" xfId="506" xr:uid="{001283CE-2A92-4587-8135-709A47CC60B3}"/>
    <cellStyle name="40% – Акцентування4 13" xfId="507" xr:uid="{92645E7E-9DCB-47FB-B3BC-27FC3D26EB24}"/>
    <cellStyle name="40% – Акцентування4 14" xfId="508" xr:uid="{15476263-4703-492B-93D3-52B282111289}"/>
    <cellStyle name="40% – Акцентування4 14 2" xfId="509" xr:uid="{E0C526C1-2A09-47CB-A0F7-BE7E8D9B949B}"/>
    <cellStyle name="40% – Акцентування4 14 3" xfId="510" xr:uid="{72BCE38A-561F-42BD-880E-D73726FD3DCB}"/>
    <cellStyle name="40% – Акцентування4 15" xfId="511" xr:uid="{C33B7B1C-1466-4992-903C-E560C3C2770A}"/>
    <cellStyle name="40% – Акцентування4 15 2" xfId="512" xr:uid="{6BF14D0C-3DBD-46D4-AB43-C63DCBA2E7D6}"/>
    <cellStyle name="40% – Акцентування4 16" xfId="513" xr:uid="{8AD00F7D-A3D4-4612-A3DE-13D402F47D77}"/>
    <cellStyle name="40% – Акцентування4 16 2" xfId="514" xr:uid="{B9EAE26C-3443-4AFA-99FC-C2B8E1FEC63D}"/>
    <cellStyle name="40% – Акцентування4 17" xfId="515" xr:uid="{F2005CE2-C8A1-4C55-BF81-1002648342CE}"/>
    <cellStyle name="40% – Акцентування4 18" xfId="516" xr:uid="{3C9F1FA1-AE23-49BC-8716-8CD508DDFDB5}"/>
    <cellStyle name="40% – Акцентування4 19" xfId="517" xr:uid="{E56C7BE7-7024-4525-9F46-B8BF60051ECF}"/>
    <cellStyle name="40% – Акцентування4 2" xfId="518" xr:uid="{F38032DC-E9E0-4258-96A3-5E89CE7BCF56}"/>
    <cellStyle name="40% – Акцентування4 2 10" xfId="519" xr:uid="{210EE6BD-9497-4B3F-9A3B-C94062C3E5D3}"/>
    <cellStyle name="40% – Акцентування4 2 11" xfId="520" xr:uid="{FCBE8888-F619-4250-B80D-566CD080391C}"/>
    <cellStyle name="40% – Акцентування4 2 2" xfId="521" xr:uid="{8C007FD6-3443-4BE4-A3F5-8861DDA62E01}"/>
    <cellStyle name="40% – Акцентування4 2 3" xfId="522" xr:uid="{8C67DBDA-5D31-4DE8-BE96-FB8F46ADFA06}"/>
    <cellStyle name="40% – Акцентування4 2 4" xfId="523" xr:uid="{AE24ABF1-2D55-4C80-A6C3-4CBA8F47538B}"/>
    <cellStyle name="40% – Акцентування4 2 5" xfId="524" xr:uid="{7CD05742-0F46-4890-BEEA-2AD2B6FD1C89}"/>
    <cellStyle name="40% – Акцентування4 2 6" xfId="525" xr:uid="{5605E1FB-4A6D-4CE3-9E03-E885467F3410}"/>
    <cellStyle name="40% – Акцентування4 2 7" xfId="526" xr:uid="{B95C66BD-CE73-4537-8C70-237501A04428}"/>
    <cellStyle name="40% – Акцентування4 2 8" xfId="527" xr:uid="{6A918C58-1DD0-4E89-A9CC-DA49B6A950A9}"/>
    <cellStyle name="40% – Акцентування4 2 9" xfId="528" xr:uid="{95967FF0-D8EC-4812-B981-234A4666781E}"/>
    <cellStyle name="40% – Акцентування4 20" xfId="529" xr:uid="{C74AC8D5-6EF3-4AD0-B9C6-D6A7B299BEA0}"/>
    <cellStyle name="40% – Акцентування4 20 2" xfId="530" xr:uid="{2F93955F-499B-4910-8717-E039D7D9CA81}"/>
    <cellStyle name="40% – Акцентування4 21" xfId="531" xr:uid="{540BFF03-D3A9-44F9-BEE3-89F93D472BB9}"/>
    <cellStyle name="40% – Акцентування4 22" xfId="532" xr:uid="{8BAEB8CE-7F01-4AA0-B993-27A6493CB33A}"/>
    <cellStyle name="40% – Акцентування4 23" xfId="533" xr:uid="{D9CCEE1B-8434-4906-9FCA-DA7B3B2A2D89}"/>
    <cellStyle name="40% – Акцентування4 24" xfId="534" xr:uid="{1668849B-96FE-4ED5-86E2-20E7E45C4B3D}"/>
    <cellStyle name="40% – Акцентування4 3" xfId="535" xr:uid="{EC2CDD2E-8094-4AAB-BD88-A9B23B41578C}"/>
    <cellStyle name="40% – Акцентування4 4" xfId="536" xr:uid="{2299A017-DFF5-49AF-8980-174C10FF706D}"/>
    <cellStyle name="40% – Акцентування4 5" xfId="537" xr:uid="{4E58E3E9-C5DA-4907-A4F3-738F589752EE}"/>
    <cellStyle name="40% – Акцентування4 6" xfId="538" xr:uid="{7277DC3A-F302-4626-A2DF-37FBAB06E953}"/>
    <cellStyle name="40% – Акцентування4 7" xfId="539" xr:uid="{F19A3B27-0EAC-43B5-9F9E-986B35CBD2B4}"/>
    <cellStyle name="40% – Акцентування4 7 2" xfId="540" xr:uid="{15A120C6-716F-4BBE-B065-5DCBF400BA38}"/>
    <cellStyle name="40% – Акцентування4 7 3" xfId="541" xr:uid="{B8224BC9-CAF2-4909-80F4-951ED3C69141}"/>
    <cellStyle name="40% – Акцентування4 7 4" xfId="542" xr:uid="{BD7C91B2-9FB4-4F28-8FE0-7EDB80F6E903}"/>
    <cellStyle name="40% – Акцентування4 8" xfId="543" xr:uid="{9B0AC71C-1F0D-4BA6-9633-441769690E88}"/>
    <cellStyle name="40% – Акцентування4 8 2" xfId="544" xr:uid="{FB34EE49-AE54-4721-9386-F2A39E777B2B}"/>
    <cellStyle name="40% – Акцентування4 8 3" xfId="545" xr:uid="{FDA62B42-0B23-48ED-BB6A-ABA95586A7C9}"/>
    <cellStyle name="40% – Акцентування4 9" xfId="546" xr:uid="{DD1EDB0F-6EA3-4F0A-8CAB-D9B6C9C9B0F3}"/>
    <cellStyle name="40% – Акцентування4 9 2" xfId="547" xr:uid="{A6234EA7-9B5E-47D4-A11E-648C6125C265}"/>
    <cellStyle name="40% – Акцентування5" xfId="548" xr:uid="{D62AFB84-47DA-4033-8C23-D74FA59BB32B}"/>
    <cellStyle name="40% – Акцентування5 10" xfId="549" xr:uid="{19B99966-0C6B-4EB0-825E-27F0D8D3B176}"/>
    <cellStyle name="40% – Акцентування5 11" xfId="550" xr:uid="{0EEF73F9-68BA-4926-AB7A-58C386B0F7DD}"/>
    <cellStyle name="40% – Акцентування5 12" xfId="551" xr:uid="{FE3C18BE-E74B-4005-8B43-FDF3965CBE5B}"/>
    <cellStyle name="40% – Акцентування5 13" xfId="552" xr:uid="{44E7BE7B-8945-4D0C-B7B2-5F51BB298816}"/>
    <cellStyle name="40% – Акцентування5 14" xfId="553" xr:uid="{6A2D3447-EDE0-4F0F-AEF2-D5902E11917A}"/>
    <cellStyle name="40% – Акцентування5 14 2" xfId="554" xr:uid="{4A6A9EF5-AD54-4A77-9B6D-10823A12B703}"/>
    <cellStyle name="40% – Акцентування5 14 3" xfId="555" xr:uid="{FD18EEC3-1B39-447D-8350-877F316AFC5F}"/>
    <cellStyle name="40% – Акцентування5 15" xfId="556" xr:uid="{39493AA2-5932-41BF-A91F-5189F9F48577}"/>
    <cellStyle name="40% – Акцентування5 15 2" xfId="557" xr:uid="{50FF96B1-D051-4859-9E6C-753A80E0DBC7}"/>
    <cellStyle name="40% – Акцентування5 16" xfId="558" xr:uid="{3C7BE87E-ECBB-49B1-B008-AE43E56BFA39}"/>
    <cellStyle name="40% – Акцентування5 16 2" xfId="559" xr:uid="{F00C12C4-1AC4-4A57-865D-6666884B06C9}"/>
    <cellStyle name="40% – Акцентування5 17" xfId="560" xr:uid="{551DB6AA-0217-4235-9BC2-DBA5225E66A1}"/>
    <cellStyle name="40% – Акцентування5 18" xfId="561" xr:uid="{FF4DB924-39E7-40F3-9322-7FF57E826B6A}"/>
    <cellStyle name="40% – Акцентування5 19" xfId="562" xr:uid="{0A3CD2A0-E00C-45B0-8546-81DF5499DAEC}"/>
    <cellStyle name="40% – Акцентування5 2" xfId="563" xr:uid="{0CDA21EC-48A0-4890-95EE-409C064D0C3D}"/>
    <cellStyle name="40% – Акцентування5 2 10" xfId="564" xr:uid="{340DF4C0-DBCE-488D-B6C6-D23470AD26EA}"/>
    <cellStyle name="40% – Акцентування5 2 11" xfId="565" xr:uid="{B3807805-55EC-492F-A114-F5F6ACE3BBA9}"/>
    <cellStyle name="40% – Акцентування5 2 2" xfId="566" xr:uid="{A0DBC34A-2BB6-4F4F-AECB-43D5B506B983}"/>
    <cellStyle name="40% – Акцентування5 2 3" xfId="567" xr:uid="{6EA4A0AB-9DDD-46E0-968A-079265966E83}"/>
    <cellStyle name="40% – Акцентування5 2 4" xfId="568" xr:uid="{0A1B2C12-90AF-4319-AACF-6C4858F8270D}"/>
    <cellStyle name="40% – Акцентування5 2 5" xfId="569" xr:uid="{149FE4AD-5965-4588-879C-13B287417D43}"/>
    <cellStyle name="40% – Акцентування5 2 6" xfId="570" xr:uid="{C445CA35-690B-4B2B-A433-55D0274A24AD}"/>
    <cellStyle name="40% – Акцентування5 2 7" xfId="571" xr:uid="{A7486CF2-A6B0-4C38-954B-9F8EE8A51689}"/>
    <cellStyle name="40% – Акцентування5 2 8" xfId="572" xr:uid="{61F7EAF8-D8DE-45A0-98C2-01A1BF1227CE}"/>
    <cellStyle name="40% – Акцентування5 2 9" xfId="573" xr:uid="{1912E66C-4973-4FB5-B52A-017D3281303C}"/>
    <cellStyle name="40% – Акцентування5 20" xfId="574" xr:uid="{FD0628F1-988C-4AD9-B1AE-D21842872CDC}"/>
    <cellStyle name="40% – Акцентування5 20 2" xfId="575" xr:uid="{CD50238A-B561-46BC-9679-6DD8D421ABC0}"/>
    <cellStyle name="40% – Акцентування5 21" xfId="576" xr:uid="{790B2750-C345-4AAC-8158-509974CCDCD2}"/>
    <cellStyle name="40% – Акцентування5 22" xfId="577" xr:uid="{FCE73E8B-9FB5-4CAB-B194-2F4B1D0241B4}"/>
    <cellStyle name="40% – Акцентування5 23" xfId="578" xr:uid="{19BCF095-C6A0-466A-B7BC-7779EBDC4718}"/>
    <cellStyle name="40% – Акцентування5 24" xfId="579" xr:uid="{84D18453-22F0-47FD-95FC-660B1B55AA10}"/>
    <cellStyle name="40% – Акцентування5 3" xfId="580" xr:uid="{CE43130D-D28A-4EFD-92E2-1BBD0612459E}"/>
    <cellStyle name="40% – Акцентування5 4" xfId="581" xr:uid="{514DE4EC-346F-4A99-89A3-A93936DBA592}"/>
    <cellStyle name="40% – Акцентування5 5" xfId="582" xr:uid="{3906B757-E72C-49FE-89B1-6A40E97468FB}"/>
    <cellStyle name="40% – Акцентування5 6" xfId="583" xr:uid="{8B0998C2-921A-4761-A998-7FEE104BBEC8}"/>
    <cellStyle name="40% – Акцентування5 7" xfId="584" xr:uid="{AA323BFF-F7CC-407B-A5EE-E3F03F747437}"/>
    <cellStyle name="40% – Акцентування5 7 2" xfId="585" xr:uid="{590EC915-52E0-489D-92D0-762416C72423}"/>
    <cellStyle name="40% – Акцентування5 7 3" xfId="586" xr:uid="{C796990B-5DD9-4045-AE56-6D680403D318}"/>
    <cellStyle name="40% – Акцентування5 7 4" xfId="587" xr:uid="{7F5AE52A-ABC7-4592-B5D1-834336FB9E27}"/>
    <cellStyle name="40% – Акцентування5 8" xfId="588" xr:uid="{6DE8CF96-2F4F-4CE8-8F56-FEDB6F3B663B}"/>
    <cellStyle name="40% – Акцентування5 8 2" xfId="589" xr:uid="{F0211CBD-E8BF-48D5-8011-1504D97A5257}"/>
    <cellStyle name="40% – Акцентування5 8 3" xfId="590" xr:uid="{F5ADFDAC-AA05-4164-A189-F1C3F5DA3761}"/>
    <cellStyle name="40% – Акцентування5 9" xfId="591" xr:uid="{819D48EE-2CDD-4A56-862E-618FC48720A2}"/>
    <cellStyle name="40% – Акцентування5 9 2" xfId="592" xr:uid="{0B6538C0-E69B-4E2A-B238-704B880BC75E}"/>
    <cellStyle name="40% – Акцентування6" xfId="593" xr:uid="{84B25A04-E85B-4E04-931F-302DE8EBE9CC}"/>
    <cellStyle name="40% – Акцентування6 10" xfId="594" xr:uid="{A94C8E58-1F8A-46CD-9CC4-347543036DFA}"/>
    <cellStyle name="40% – Акцентування6 11" xfId="595" xr:uid="{4E279952-CD37-432E-8699-0F29DC1EE9B9}"/>
    <cellStyle name="40% – Акцентування6 12" xfId="596" xr:uid="{FF56F23A-249C-4054-907A-F1F8A6DFAE75}"/>
    <cellStyle name="40% – Акцентування6 13" xfId="597" xr:uid="{F1004CF4-700D-46A5-911D-67F5DB03FF95}"/>
    <cellStyle name="40% – Акцентування6 14" xfId="598" xr:uid="{3ADFD73F-3022-47FF-99C7-5BA1240A723E}"/>
    <cellStyle name="40% – Акцентування6 14 2" xfId="599" xr:uid="{14E77A5C-DDF3-4903-BC6B-8995633FEE78}"/>
    <cellStyle name="40% – Акцентування6 14 3" xfId="600" xr:uid="{8938A2B8-46B3-47BF-884D-B54D0817B97D}"/>
    <cellStyle name="40% – Акцентування6 15" xfId="601" xr:uid="{511C8421-3436-4260-A832-EA21D573EE6E}"/>
    <cellStyle name="40% – Акцентування6 15 2" xfId="602" xr:uid="{E5CCA898-E21A-4EE3-8176-FA09420638FE}"/>
    <cellStyle name="40% – Акцентування6 16" xfId="603" xr:uid="{1F57CC4D-407C-48B4-A423-E3DF4C7BB3C8}"/>
    <cellStyle name="40% – Акцентування6 16 2" xfId="604" xr:uid="{71F83311-6B88-4345-99F6-A009E99BAA48}"/>
    <cellStyle name="40% – Акцентування6 17" xfId="605" xr:uid="{727B29CB-F05A-49D9-ACFE-2D1F57F9CBBB}"/>
    <cellStyle name="40% – Акцентування6 18" xfId="606" xr:uid="{2B4D90B6-5F1A-47E4-B5DD-597B5B94791D}"/>
    <cellStyle name="40% – Акцентування6 19" xfId="607" xr:uid="{3F1A5AF1-6D70-46C2-91BE-C3AD5D450FA3}"/>
    <cellStyle name="40% – Акцентування6 2" xfId="608" xr:uid="{0CD516E3-6C98-4782-AD53-121785CB9C57}"/>
    <cellStyle name="40% – Акцентування6 2 10" xfId="609" xr:uid="{E987FBD0-A1DE-4A95-B808-0F69E2C79823}"/>
    <cellStyle name="40% – Акцентування6 2 11" xfId="610" xr:uid="{3B0729D4-4109-4291-BA11-42FA3F57AF76}"/>
    <cellStyle name="40% – Акцентування6 2 2" xfId="611" xr:uid="{487AAB6A-3D8D-46C9-B95A-C91E5DCDBE0F}"/>
    <cellStyle name="40% – Акцентування6 2 3" xfId="612" xr:uid="{53DBC197-194C-4D16-B5B8-DC544F9D1C54}"/>
    <cellStyle name="40% – Акцентування6 2 4" xfId="613" xr:uid="{E939381A-8353-4963-B767-986310C1A7BB}"/>
    <cellStyle name="40% – Акцентування6 2 5" xfId="614" xr:uid="{BB9F2BDD-C0C9-4F05-A743-89F0E48A25DA}"/>
    <cellStyle name="40% – Акцентування6 2 6" xfId="615" xr:uid="{52A96BA8-0D34-4456-8092-CA5CCF181370}"/>
    <cellStyle name="40% – Акцентування6 2 7" xfId="616" xr:uid="{D43DADA1-BE79-47C3-A806-3870C5F6E695}"/>
    <cellStyle name="40% – Акцентування6 2 8" xfId="617" xr:uid="{2A76C13E-BCC4-44F2-B12B-517057AD7CF8}"/>
    <cellStyle name="40% – Акцентування6 2 9" xfId="618" xr:uid="{1D758424-AEDC-406D-870E-C4F025E99CF0}"/>
    <cellStyle name="40% – Акцентування6 20" xfId="619" xr:uid="{376DA00D-69FC-4135-A3EA-8CC81001836F}"/>
    <cellStyle name="40% – Акцентування6 20 2" xfId="620" xr:uid="{303E2D73-4DB4-4A27-A712-6140533C16BC}"/>
    <cellStyle name="40% – Акцентування6 21" xfId="621" xr:uid="{CA54EE6C-81AC-4A73-9BB2-4ECEF56F321C}"/>
    <cellStyle name="40% – Акцентування6 22" xfId="622" xr:uid="{2CED083D-FF47-420B-A86A-009DE0B43BD8}"/>
    <cellStyle name="40% – Акцентування6 23" xfId="623" xr:uid="{29042E90-7F72-42CD-ACE7-985897D383D0}"/>
    <cellStyle name="40% – Акцентування6 24" xfId="624" xr:uid="{AB3694AA-50DB-4D4B-84A0-73A40AD8472E}"/>
    <cellStyle name="40% – Акцентування6 3" xfId="625" xr:uid="{71F1DB8E-A231-478D-A81B-72AF4FFC5B62}"/>
    <cellStyle name="40% – Акцентування6 4" xfId="626" xr:uid="{3BFAB48F-2B7F-4597-9F63-EAD4CAE41935}"/>
    <cellStyle name="40% – Акцентування6 5" xfId="627" xr:uid="{C673BE6E-E131-403E-86F3-75C8AA5E9AD5}"/>
    <cellStyle name="40% – Акцентування6 6" xfId="628" xr:uid="{84833615-7E74-46F4-8E0D-1DA58533237E}"/>
    <cellStyle name="40% – Акцентування6 7" xfId="629" xr:uid="{E901DB45-2C9A-466F-A24A-A214843A1EC9}"/>
    <cellStyle name="40% – Акцентування6 7 2" xfId="630" xr:uid="{3152E0AC-1043-459C-87A7-2057898E73B3}"/>
    <cellStyle name="40% – Акцентування6 7 3" xfId="631" xr:uid="{FC006941-6ED2-4E30-8895-1AAE1B66AE63}"/>
    <cellStyle name="40% – Акцентування6 7 4" xfId="632" xr:uid="{8772D9EB-ED32-436B-835B-BC896D80039E}"/>
    <cellStyle name="40% – Акцентування6 8" xfId="633" xr:uid="{5A07C88E-90B2-4F2C-934C-14314E9A0F91}"/>
    <cellStyle name="40% – Акцентування6 8 2" xfId="634" xr:uid="{EDF6BE8E-6061-4135-86EB-69149A62B6FD}"/>
    <cellStyle name="40% – Акцентування6 8 3" xfId="635" xr:uid="{878121FB-09CF-4725-B43F-5E03242A1A63}"/>
    <cellStyle name="40% – Акцентування6 9" xfId="636" xr:uid="{D5E5B592-8C05-4DCE-A74B-C188626B3481}"/>
    <cellStyle name="40% – Акцентування6 9 2" xfId="637" xr:uid="{0FE0E597-7946-4D8F-B94D-BA3A927BB667}"/>
    <cellStyle name="40% – колірна тема 1 2" xfId="638" xr:uid="{757DB09D-E5B7-48E7-94D1-FEB3B83A0AA1}"/>
    <cellStyle name="40% – колірна тема 2 2" xfId="639" xr:uid="{141569E2-0F98-4C7E-861B-3C1304D1E383}"/>
    <cellStyle name="40% – колірна тема 3 2" xfId="640" xr:uid="{1B7AC1F0-AA72-4DF4-B32D-A09D480C0445}"/>
    <cellStyle name="40% – колірна тема 4 2" xfId="641" xr:uid="{B7904218-29CD-4607-ADAE-0E3146E38C44}"/>
    <cellStyle name="40% – колірна тема 5 2" xfId="642" xr:uid="{16B227DE-C6DA-4C13-AF8F-912025F6E2DA}"/>
    <cellStyle name="40% – колірна тема 6 2" xfId="643" xr:uid="{D1B3FE15-93DC-40D7-AF26-7638C047003A}"/>
    <cellStyle name="40% — Акцент1" xfId="644" xr:uid="{5D6A7A68-24EE-4F21-B810-A01539057E4E}"/>
    <cellStyle name="40% — Акцент2" xfId="645" xr:uid="{BB5F2D14-5011-4482-87AF-D1719E71A22C}"/>
    <cellStyle name="40% — Акцент3" xfId="646" xr:uid="{8347A023-9C21-4711-8017-9853ED248484}"/>
    <cellStyle name="40% — Акцент4" xfId="647" xr:uid="{FBE21DDC-DF45-4A73-ABFF-A1C35BD122A2}"/>
    <cellStyle name="40% — Акцент5" xfId="648" xr:uid="{0120785F-9908-428B-BCEF-34243ED1AEBD}"/>
    <cellStyle name="40% — Акцент6" xfId="649" xr:uid="{420C28BF-36F1-4314-9E74-F9DD1A9740F3}"/>
    <cellStyle name="60% - Accent1" xfId="650" xr:uid="{44802E77-3093-4D80-B2E6-0325F40C85B7}"/>
    <cellStyle name="60% - Accent2" xfId="651" xr:uid="{CF1F0723-6B33-4956-B80E-B9F8C220B75E}"/>
    <cellStyle name="60% - Accent3" xfId="652" xr:uid="{F177ADCC-343C-4AE7-A043-88582AC57FC8}"/>
    <cellStyle name="60% - Accent4" xfId="653" xr:uid="{F151E6E4-6232-417A-8C4D-6FAC5AB3F160}"/>
    <cellStyle name="60% - Accent5" xfId="654" xr:uid="{BC8D75BA-AF29-4DC0-8BB6-5A12A76EC7DD}"/>
    <cellStyle name="60% - Accent6" xfId="655" xr:uid="{9FEB813E-406A-4FA3-A08F-FDD1B184AF91}"/>
    <cellStyle name="60% - Акцент1" xfId="656" xr:uid="{2225B978-98C0-4806-BDE8-E91A929F707F}"/>
    <cellStyle name="60% — акцент1" xfId="657" xr:uid="{C645F9E2-13A6-4DBA-8CE4-E6D6EACA2FB7}"/>
    <cellStyle name="60% - Акцент1_22.12.2020 Додатки бюджет 2021 Коди нові" xfId="658" xr:uid="{3A9B32CF-8590-45AF-89DF-FAF10214A516}"/>
    <cellStyle name="60% — акцент1_Дод 1 доходи" xfId="659" xr:uid="{7EAA443D-E664-49C7-9C43-CF21CCD909A9}"/>
    <cellStyle name="60% - Акцент1_Додатки бюджет 2020 нова редакція після сесії" xfId="660" xr:uid="{6B472085-C6A3-4F4F-A55B-D5D64391B342}"/>
    <cellStyle name="60% — акцент1_НУШ 2023 розподіл ПКМ 1023" xfId="661" xr:uid="{00F03DEE-9166-4FCB-AA92-2127372DDE4E}"/>
    <cellStyle name="60% - Акцент2" xfId="662" xr:uid="{EAD646AA-90D1-482A-9338-D18671655404}"/>
    <cellStyle name="60% — акцент2" xfId="663" xr:uid="{916EB6CF-6AC8-42C2-8B70-E584F34CCB27}"/>
    <cellStyle name="60% - Акцент2_22.12.2020 Додатки бюджет 2021 Коди нові" xfId="664" xr:uid="{C9CE2674-D20C-4F50-8676-681F7464488B}"/>
    <cellStyle name="60% — акцент2_Дод 1 доходи" xfId="665" xr:uid="{9B2BC9D8-99B7-49C7-9DCE-46F6D4416848}"/>
    <cellStyle name="60% - Акцент2_Додатки бюджет 2020 нова редакція після сесії" xfId="666" xr:uid="{D424640C-A335-4796-B58C-57B1A268113E}"/>
    <cellStyle name="60% — акцент2_НУШ 2023 розподіл ПКМ 1023" xfId="667" xr:uid="{04008FA9-5803-4EF7-9EA6-AD6508E4187A}"/>
    <cellStyle name="60% - Акцент3" xfId="668" xr:uid="{C74BD7E9-9BE0-44A9-9812-B75EA31ADA9C}"/>
    <cellStyle name="60% — акцент3" xfId="669" xr:uid="{291AAEB8-27C8-40D1-B5DC-C101C406CA68}"/>
    <cellStyle name="60% - Акцент3_22.12.2020 Додатки бюджет 2021 Коди нові" xfId="670" xr:uid="{46C3EA50-71EE-467B-8015-E1F0E7514881}"/>
    <cellStyle name="60% — акцент3_Дод 1 доходи" xfId="671" xr:uid="{D45AFFE8-7304-4B2A-A20E-B1B3DC912263}"/>
    <cellStyle name="60% - Акцент3_Додатки бюджет 2020 нова редакція після сесії" xfId="672" xr:uid="{8AEF9947-432B-440C-9479-E1917283E91B}"/>
    <cellStyle name="60% — акцент3_НУШ 2023 розподіл ПКМ 1023" xfId="673" xr:uid="{718D0794-5268-4D93-A1B5-C082E9E056B6}"/>
    <cellStyle name="60% - Акцент4" xfId="674" xr:uid="{01A8B1B0-EB9C-4866-9641-0E26CB4CDC8E}"/>
    <cellStyle name="60% — акцент4" xfId="675" xr:uid="{D95CB560-0B38-419D-8742-756E4C6AEBEF}"/>
    <cellStyle name="60% - Акцент4_22.12.2020 Додатки бюджет 2021 Коди нові" xfId="676" xr:uid="{B5B6A42E-A460-42E1-8F04-35954515F7AC}"/>
    <cellStyle name="60% — акцент4_Дод 1 доходи" xfId="677" xr:uid="{2E4BB8B4-931D-418B-B0BB-E5ED2C068773}"/>
    <cellStyle name="60% - Акцент4_Додатки бюджет 2020 нова редакція після сесії" xfId="678" xr:uid="{5A08CCBD-078A-4F74-8D16-9FC69E1CC24E}"/>
    <cellStyle name="60% — акцент4_НУШ 2023 розподіл ПКМ 1023" xfId="679" xr:uid="{D57E06E0-74AD-401A-A02C-70BDBAAEFA49}"/>
    <cellStyle name="60% - Акцент5" xfId="680" xr:uid="{79E33634-D40E-4C50-A314-0B5A2555157D}"/>
    <cellStyle name="60% — акцент5" xfId="681" xr:uid="{798C8050-2126-4114-83F2-365281D0EBC0}"/>
    <cellStyle name="60% - Акцент5_22.12.2020 Додатки бюджет 2021 Коди нові" xfId="682" xr:uid="{AFADC3E2-4699-4D76-886D-A175410B64A9}"/>
    <cellStyle name="60% — акцент5_Дод 1 доходи" xfId="683" xr:uid="{CEF48C84-88A5-453B-8EFD-6388492B595A}"/>
    <cellStyle name="60% - Акцент5_Додатки бюджет 2020 нова редакція після сесії" xfId="684" xr:uid="{7F202B05-491A-4041-BEFA-8BC2FAB0F0F7}"/>
    <cellStyle name="60% — акцент5_НУШ 2023 розподіл ПКМ 1023" xfId="685" xr:uid="{94919423-4DA3-4558-ADE2-FB2E46A944FF}"/>
    <cellStyle name="60% - Акцент6" xfId="686" xr:uid="{1C646295-F7CF-481D-96CA-01FB06C7780B}"/>
    <cellStyle name="60% — акцент6" xfId="687" xr:uid="{436F8DFB-3CAB-46BF-8FB3-20FA98E51942}"/>
    <cellStyle name="60% - Акцент6_22.12.2020 Додатки бюджет 2021 Коди нові" xfId="688" xr:uid="{F42F8D64-2572-4A40-9E72-759D0A890FB8}"/>
    <cellStyle name="60% — акцент6_Дод 1 доходи" xfId="689" xr:uid="{765375CD-308A-49C9-9F82-587539862622}"/>
    <cellStyle name="60% - Акцент6_Додатки бюджет 2020 нова редакція після сесії" xfId="690" xr:uid="{9777F3DF-22D1-479E-B056-3E7FDF75FB26}"/>
    <cellStyle name="60% — акцент6_НУШ 2023 розподіл ПКМ 1023" xfId="691" xr:uid="{8B9C7BE3-0FA3-46FA-84E0-465AE32D10A4}"/>
    <cellStyle name="60% – Акцентування1" xfId="692" xr:uid="{9EDC024A-118C-4F5F-ADA4-526FDC193397}"/>
    <cellStyle name="60% – Акцентування1 10" xfId="693" xr:uid="{43D9CB4F-7EA3-48E2-AB2C-B20683690AC3}"/>
    <cellStyle name="60% – Акцентування1 11" xfId="694" xr:uid="{7AC89540-511E-4774-AC81-9F453D733DF5}"/>
    <cellStyle name="60% – Акцентування1 12" xfId="695" xr:uid="{7F834C44-3B2F-4F6C-A7A9-2C3DA039911B}"/>
    <cellStyle name="60% – Акцентування1 13" xfId="696" xr:uid="{9187C7DE-6958-4D45-98E3-ECD9394DE61F}"/>
    <cellStyle name="60% – Акцентування1 14" xfId="697" xr:uid="{5D6A6029-E585-4E4C-BF77-67F4E027FDD8}"/>
    <cellStyle name="60% – Акцентування1 14 2" xfId="698" xr:uid="{3068258F-6D83-435B-AA27-EC2FFD071C22}"/>
    <cellStyle name="60% – Акцентування1 14 3" xfId="699" xr:uid="{A59F1B64-4E67-40A9-AA2E-6BC6E453E119}"/>
    <cellStyle name="60% – Акцентування1 15" xfId="700" xr:uid="{D78E54AC-4144-42DB-B306-2C25B7D67CA0}"/>
    <cellStyle name="60% – Акцентування1 15 2" xfId="701" xr:uid="{5E1100CE-8C68-450D-8A29-F22CECDD7E99}"/>
    <cellStyle name="60% – Акцентування1 16" xfId="702" xr:uid="{D379DF3D-BD00-44F8-92D3-476CB1CE46CB}"/>
    <cellStyle name="60% – Акцентування1 16 2" xfId="703" xr:uid="{D58255BF-EC81-4057-ADC2-C69F4067A364}"/>
    <cellStyle name="60% – Акцентування1 17" xfId="704" xr:uid="{7D873C47-7252-4EBC-8380-9EB5A6B11032}"/>
    <cellStyle name="60% – Акцентування1 18" xfId="705" xr:uid="{ACA2C763-8FA4-4AF0-9F5E-A80AB9CE2769}"/>
    <cellStyle name="60% – Акцентування1 19" xfId="706" xr:uid="{9AE7BDF2-1D94-4D59-97DC-FC1FCE174130}"/>
    <cellStyle name="60% – Акцентування1 2" xfId="707" xr:uid="{E1287713-EC90-4BFF-89E1-AB127D4C6478}"/>
    <cellStyle name="60% – Акцентування1 2 10" xfId="708" xr:uid="{14F74ED4-883D-4F84-90AC-CE540084F16A}"/>
    <cellStyle name="60% – Акцентування1 2 11" xfId="709" xr:uid="{9C20524F-D1F0-4636-981D-81053AF786A8}"/>
    <cellStyle name="60% – Акцентування1 2 2" xfId="710" xr:uid="{81449285-B3E2-4178-B048-83F237E7B434}"/>
    <cellStyle name="60% – Акцентування1 2 3" xfId="711" xr:uid="{49D894A3-7C6F-4076-8068-39B9AECE7110}"/>
    <cellStyle name="60% – Акцентування1 2 4" xfId="712" xr:uid="{77897CF0-A858-4B3F-A342-E18FA505D4AF}"/>
    <cellStyle name="60% – Акцентування1 2 5" xfId="713" xr:uid="{499F71C9-5900-41A2-871A-EDDD0EF223F0}"/>
    <cellStyle name="60% – Акцентування1 2 6" xfId="714" xr:uid="{75C88986-3994-4190-A02A-5147A77BE626}"/>
    <cellStyle name="60% – Акцентування1 2 7" xfId="715" xr:uid="{8D14A89A-782D-4145-827A-98B63A97B261}"/>
    <cellStyle name="60% – Акцентування1 2 8" xfId="716" xr:uid="{1F1AAA4E-7D08-4C47-9583-82D045D4EC78}"/>
    <cellStyle name="60% – Акцентування1 2 9" xfId="717" xr:uid="{8BBC310F-94F1-4E7C-8307-9532EF6C3514}"/>
    <cellStyle name="60% – Акцентування1 20" xfId="718" xr:uid="{B9C5FD19-54B9-493C-9D63-C04650517BE6}"/>
    <cellStyle name="60% – Акцентування1 20 2" xfId="719" xr:uid="{73DD1469-ABBD-4F88-9505-BDB31FE096F6}"/>
    <cellStyle name="60% – Акцентування1 21" xfId="720" xr:uid="{77734F48-59B4-4DE4-A58B-380CC8F5D5A5}"/>
    <cellStyle name="60% – Акцентування1 22" xfId="721" xr:uid="{D7BD75DE-4375-44F8-8C4C-202E1256D274}"/>
    <cellStyle name="60% – Акцентування1 23" xfId="722" xr:uid="{CA25B0DE-1851-4071-8881-0F1403152DCB}"/>
    <cellStyle name="60% – Акцентування1 24" xfId="723" xr:uid="{FB49A36F-0468-4A2B-8865-CF3022B9A33C}"/>
    <cellStyle name="60% – Акцентування1 3" xfId="724" xr:uid="{8EB37F92-5B0E-4C76-9288-25EA66F35106}"/>
    <cellStyle name="60% – Акцентування1 4" xfId="725" xr:uid="{1C5D8C38-7F06-4D33-8315-2A4479E3BEC9}"/>
    <cellStyle name="60% – Акцентування1 5" xfId="726" xr:uid="{4F8ECB17-92B9-457A-AFBA-985042245B97}"/>
    <cellStyle name="60% – Акцентування1 6" xfId="727" xr:uid="{B974BD0C-880C-4F64-A87D-FAE21A2E0E7B}"/>
    <cellStyle name="60% – Акцентування1 7" xfId="728" xr:uid="{42C6F499-2ED9-41A0-8116-008430CA28A5}"/>
    <cellStyle name="60% – Акцентування1 7 2" xfId="729" xr:uid="{582EE3AF-AB80-472C-B7C2-A7FF83587DD2}"/>
    <cellStyle name="60% – Акцентування1 7 3" xfId="730" xr:uid="{C81713B0-3F41-46AD-B2AF-DD7F0721B53A}"/>
    <cellStyle name="60% – Акцентування1 7 4" xfId="731" xr:uid="{892C4DC3-AE16-48A4-8D9A-633AC63C5B89}"/>
    <cellStyle name="60% – Акцентування1 8" xfId="732" xr:uid="{51B86C92-1FB7-4E8C-AC11-D15668E6A51F}"/>
    <cellStyle name="60% – Акцентування1 8 2" xfId="733" xr:uid="{F7A6F727-0483-4241-B007-FC279EF7C344}"/>
    <cellStyle name="60% – Акцентування1 8 3" xfId="734" xr:uid="{0849CEDD-1AEB-45C6-AF20-FB0E16C670BB}"/>
    <cellStyle name="60% – Акцентування1 9" xfId="735" xr:uid="{6DC6F0FB-EB61-488E-9027-A1AD3CC62E6A}"/>
    <cellStyle name="60% – Акцентування1 9 2" xfId="736" xr:uid="{9EDFF39E-3A24-420C-A549-9F952141ECDF}"/>
    <cellStyle name="60% – Акцентування2" xfId="737" xr:uid="{61A5DCA2-00F6-4018-8FB4-063188DBFC19}"/>
    <cellStyle name="60% – Акцентування2 10" xfId="738" xr:uid="{59F11CA1-E6CB-42EC-AA86-D41A4D28ADF1}"/>
    <cellStyle name="60% – Акцентування2 11" xfId="739" xr:uid="{2E104BBF-4848-4B3D-9B03-C8C50957C283}"/>
    <cellStyle name="60% – Акцентування2 12" xfId="740" xr:uid="{6816FCA5-4F38-45C6-9F8B-0173B3079FC0}"/>
    <cellStyle name="60% – Акцентування2 13" xfId="741" xr:uid="{DD313013-9E47-441A-ABB0-8E07D9823056}"/>
    <cellStyle name="60% – Акцентування2 14" xfId="742" xr:uid="{F4068E3F-E7D8-424F-B2EC-EC21B6054C15}"/>
    <cellStyle name="60% – Акцентування2 14 2" xfId="743" xr:uid="{310B9874-F5B2-410B-9D9F-446DB974828A}"/>
    <cellStyle name="60% – Акцентування2 14 3" xfId="744" xr:uid="{AD32D541-677B-4931-A498-735BEA56DE15}"/>
    <cellStyle name="60% – Акцентування2 15" xfId="745" xr:uid="{272BDC80-8589-4331-8270-430EEB1864EF}"/>
    <cellStyle name="60% – Акцентування2 15 2" xfId="746" xr:uid="{6F885954-340D-49DD-8287-FA93DC760B2F}"/>
    <cellStyle name="60% – Акцентування2 16" xfId="747" xr:uid="{CB19E19D-1F05-40FF-9796-A8ED932F7D48}"/>
    <cellStyle name="60% – Акцентування2 16 2" xfId="748" xr:uid="{D05E9859-8B82-4C7A-B0D5-7505F9EC2EE8}"/>
    <cellStyle name="60% – Акцентування2 17" xfId="749" xr:uid="{06937FD2-C12F-4940-A50A-96759CA1527D}"/>
    <cellStyle name="60% – Акцентування2 18" xfId="750" xr:uid="{4E7329D1-C55B-4F99-9C6A-FDD92DF09575}"/>
    <cellStyle name="60% – Акцентування2 19" xfId="751" xr:uid="{CDAD444D-050D-4F58-8A2B-188DAA4295AB}"/>
    <cellStyle name="60% – Акцентування2 2" xfId="752" xr:uid="{3625AB26-4BEF-408B-814B-3BF4E17AFE2F}"/>
    <cellStyle name="60% – Акцентування2 2 10" xfId="753" xr:uid="{972F5982-CFC1-45C9-91E2-8A5223AF19E2}"/>
    <cellStyle name="60% – Акцентування2 2 11" xfId="754" xr:uid="{F4E8F49D-7D53-4B60-AD72-C7041E90438B}"/>
    <cellStyle name="60% – Акцентування2 2 2" xfId="755" xr:uid="{9EA36585-E471-4486-BFF7-2CBC138BFCFD}"/>
    <cellStyle name="60% – Акцентування2 2 3" xfId="756" xr:uid="{A39A8071-2CFD-455A-8FC0-46BAF8225529}"/>
    <cellStyle name="60% – Акцентування2 2 4" xfId="757" xr:uid="{87C0E34A-D012-4F49-9B2D-05E45CB222C4}"/>
    <cellStyle name="60% – Акцентування2 2 5" xfId="758" xr:uid="{60076E19-B0F4-433E-8F6A-FE3B4BBE741B}"/>
    <cellStyle name="60% – Акцентування2 2 6" xfId="759" xr:uid="{63BC1E03-77B0-42C8-B6D4-F5F36685BA57}"/>
    <cellStyle name="60% – Акцентування2 2 7" xfId="760" xr:uid="{E2F8ABCA-D2AB-4779-9282-4E690952705C}"/>
    <cellStyle name="60% – Акцентування2 2 8" xfId="761" xr:uid="{EA54B2A8-F682-4E57-99A6-97CD6AD45704}"/>
    <cellStyle name="60% – Акцентування2 2 9" xfId="762" xr:uid="{37D642F3-02A5-45CF-8E72-43B6A8A1DDEA}"/>
    <cellStyle name="60% – Акцентування2 20" xfId="763" xr:uid="{8F08451E-87E4-4EFB-9930-1F732BC54C1D}"/>
    <cellStyle name="60% – Акцентування2 20 2" xfId="764" xr:uid="{1B59362F-1E63-4089-8B3F-6659C45A91D4}"/>
    <cellStyle name="60% – Акцентування2 21" xfId="765" xr:uid="{176985A5-523C-4B5E-9E3E-638EE48B2510}"/>
    <cellStyle name="60% – Акцентування2 22" xfId="766" xr:uid="{183937A3-4099-4201-86B8-EF90B3641684}"/>
    <cellStyle name="60% – Акцентування2 23" xfId="767" xr:uid="{AD123DD3-90B2-4AD6-8DBE-43B4E82BAADF}"/>
    <cellStyle name="60% – Акцентування2 24" xfId="768" xr:uid="{81943F3A-C117-47E4-BC6C-9639D23825AB}"/>
    <cellStyle name="60% – Акцентування2 3" xfId="769" xr:uid="{BF6982DE-168D-4587-9A91-50E8705BA110}"/>
    <cellStyle name="60% – Акцентування2 4" xfId="770" xr:uid="{FA2B0870-4FC5-4C01-AD1F-072CB44F22B0}"/>
    <cellStyle name="60% – Акцентування2 5" xfId="771" xr:uid="{D4EC9BF0-70B9-4076-94A2-64EE75051430}"/>
    <cellStyle name="60% – Акцентування2 6" xfId="772" xr:uid="{4AB100D6-9AC2-4B05-A9A4-D753026EDA34}"/>
    <cellStyle name="60% – Акцентування2 7" xfId="773" xr:uid="{7C2AB132-5B49-4710-8AFD-C37AF8D2228F}"/>
    <cellStyle name="60% – Акцентування2 7 2" xfId="774" xr:uid="{AF47A5F1-47FB-4CAD-82D1-F9980544E19A}"/>
    <cellStyle name="60% – Акцентування2 7 3" xfId="775" xr:uid="{9754E3E2-EC0D-47FE-9584-166AB8A6F3AB}"/>
    <cellStyle name="60% – Акцентування2 7 4" xfId="776" xr:uid="{FC006F3D-CFBC-442A-B536-2AF9F295FED0}"/>
    <cellStyle name="60% – Акцентування2 8" xfId="777" xr:uid="{BF2395E3-3682-4D69-8385-3776BEFD7F94}"/>
    <cellStyle name="60% – Акцентування2 8 2" xfId="778" xr:uid="{ECBF6DD2-EFE2-421C-9E6F-E6407454363E}"/>
    <cellStyle name="60% – Акцентування2 8 3" xfId="779" xr:uid="{D389B649-7B07-40E4-8216-A8BE925F24DF}"/>
    <cellStyle name="60% – Акцентування2 9" xfId="780" xr:uid="{4CF1063B-AA7B-420C-ADE6-AAFF5C95FD6C}"/>
    <cellStyle name="60% – Акцентування2 9 2" xfId="781" xr:uid="{97C75336-F508-430A-812F-4890BF005872}"/>
    <cellStyle name="60% – Акцентування3" xfId="782" xr:uid="{BE7397C7-44CC-43D2-911A-B2825209A32E}"/>
    <cellStyle name="60% – Акцентування3 10" xfId="783" xr:uid="{F3EB2A57-E44B-44B1-99B0-9F7C4583310A}"/>
    <cellStyle name="60% – Акцентування3 11" xfId="784" xr:uid="{0A04328C-727E-4063-ACF0-FED76FE7008C}"/>
    <cellStyle name="60% – Акцентування3 12" xfId="785" xr:uid="{AEFBF7FB-A1D0-4B42-AF35-C89B57AE75D3}"/>
    <cellStyle name="60% – Акцентування3 13" xfId="786" xr:uid="{9EABAB0A-E8C8-4C24-BFDC-B8AFA79172F9}"/>
    <cellStyle name="60% – Акцентування3 14" xfId="787" xr:uid="{F17A693A-7547-46B7-8252-9E217D5E535E}"/>
    <cellStyle name="60% – Акцентування3 14 2" xfId="788" xr:uid="{764F354A-2E15-460D-BF78-77180D20DD63}"/>
    <cellStyle name="60% – Акцентування3 14 3" xfId="789" xr:uid="{CADB69EB-88BA-408F-8266-674F49DD987E}"/>
    <cellStyle name="60% – Акцентування3 15" xfId="790" xr:uid="{ABD65899-A2C5-45D9-B2E9-AAC9194E1542}"/>
    <cellStyle name="60% – Акцентування3 15 2" xfId="791" xr:uid="{6F2A70E6-60E7-4C52-9CD8-50C3FC09564B}"/>
    <cellStyle name="60% – Акцентування3 16" xfId="792" xr:uid="{2A395848-3F7A-470F-A3EE-5150C44A7C1A}"/>
    <cellStyle name="60% – Акцентування3 16 2" xfId="793" xr:uid="{8B827119-40F1-4C8A-86E3-0C8FFC013C61}"/>
    <cellStyle name="60% – Акцентування3 17" xfId="794" xr:uid="{DF23166C-B0C0-4E30-9D0D-EA53206CB952}"/>
    <cellStyle name="60% – Акцентування3 18" xfId="795" xr:uid="{3DCA2D78-F457-431D-A84E-431D41E8E29B}"/>
    <cellStyle name="60% – Акцентування3 19" xfId="796" xr:uid="{AF122EC7-A2A7-4E88-8381-932CC5EFC6D8}"/>
    <cellStyle name="60% – Акцентування3 2" xfId="797" xr:uid="{7AAB886F-7BA4-42AF-90E7-F5A411DA4456}"/>
    <cellStyle name="60% – Акцентування3 2 10" xfId="798" xr:uid="{732DAB40-09CB-45BD-819B-319B2A52363F}"/>
    <cellStyle name="60% – Акцентування3 2 11" xfId="799" xr:uid="{1F98EA31-28B6-4688-AE23-0F06B690A06C}"/>
    <cellStyle name="60% – Акцентування3 2 2" xfId="800" xr:uid="{7AFBACC9-409F-446B-B5D2-C44BD789F041}"/>
    <cellStyle name="60% – Акцентування3 2 3" xfId="801" xr:uid="{089A26B2-AE74-48FD-B28F-5B28EF6AB3D5}"/>
    <cellStyle name="60% – Акцентування3 2 4" xfId="802" xr:uid="{DD2DFE55-8D30-40BB-ACAB-237575C2895B}"/>
    <cellStyle name="60% – Акцентування3 2 5" xfId="803" xr:uid="{12C5CE2E-B6CC-4747-BCEB-E16AA8323E13}"/>
    <cellStyle name="60% – Акцентування3 2 6" xfId="804" xr:uid="{CC29C5FA-124C-48C7-B25F-38192D253C15}"/>
    <cellStyle name="60% – Акцентування3 2 7" xfId="805" xr:uid="{DFC7B8D5-BD58-4080-A330-03D4EF7D8A58}"/>
    <cellStyle name="60% – Акцентування3 2 8" xfId="806" xr:uid="{90C8B6CE-A8DF-435F-A8E0-AEDC94442A84}"/>
    <cellStyle name="60% – Акцентування3 2 9" xfId="807" xr:uid="{8A43D333-0C7A-4C56-BEE1-9729EA5839C2}"/>
    <cellStyle name="60% – Акцентування3 20" xfId="808" xr:uid="{40CB029F-4AF4-45D4-815F-54390CA0382B}"/>
    <cellStyle name="60% – Акцентування3 20 2" xfId="809" xr:uid="{4EF6F52B-1BBA-4BDF-BE5C-85A30D4A086A}"/>
    <cellStyle name="60% – Акцентування3 21" xfId="810" xr:uid="{98BC4F76-384E-4F60-8D28-13684AD7CBBA}"/>
    <cellStyle name="60% – Акцентування3 22" xfId="811" xr:uid="{1C2D0017-536E-428C-A285-649B754E5FB7}"/>
    <cellStyle name="60% – Акцентування3 23" xfId="812" xr:uid="{BE1C0172-E56B-40D7-96F2-F915A1153625}"/>
    <cellStyle name="60% – Акцентування3 24" xfId="813" xr:uid="{93ADE649-81DE-41CE-9CBD-9DE8C9C68E21}"/>
    <cellStyle name="60% – Акцентування3 3" xfId="814" xr:uid="{E59D90C4-B389-4518-B422-3C39C3567C8B}"/>
    <cellStyle name="60% – Акцентування3 4" xfId="815" xr:uid="{BA0DD9C6-792A-470A-AEBD-8FAAD1073397}"/>
    <cellStyle name="60% – Акцентування3 5" xfId="816" xr:uid="{1FEA8172-C1FA-4131-8D4A-81AC4772D534}"/>
    <cellStyle name="60% – Акцентування3 6" xfId="817" xr:uid="{32547988-00EB-44C3-A7AA-8BB7F64118A2}"/>
    <cellStyle name="60% – Акцентування3 7" xfId="818" xr:uid="{08DC5867-9DB5-461C-97B5-FCDFCCAC5442}"/>
    <cellStyle name="60% – Акцентування3 7 2" xfId="819" xr:uid="{22B11F6B-BE23-416E-B285-82AB6B50DBB8}"/>
    <cellStyle name="60% – Акцентування3 7 3" xfId="820" xr:uid="{9D8FF938-271B-41D1-9F44-B41E33851277}"/>
    <cellStyle name="60% – Акцентування3 7 4" xfId="821" xr:uid="{03824DE1-5429-4167-B53C-021AF6CB90BF}"/>
    <cellStyle name="60% – Акцентування3 8" xfId="822" xr:uid="{AA2DF596-E414-46C6-8E13-C2387253F8A4}"/>
    <cellStyle name="60% – Акцентування3 8 2" xfId="823" xr:uid="{71CAC869-D985-41F4-A492-71E1969AF204}"/>
    <cellStyle name="60% – Акцентування3 8 3" xfId="824" xr:uid="{D2FBF425-576B-4B59-8914-889643560C16}"/>
    <cellStyle name="60% – Акцентування3 9" xfId="825" xr:uid="{088D0BE1-19E2-44BD-9A02-1AB47D671AC3}"/>
    <cellStyle name="60% – Акцентування3 9 2" xfId="826" xr:uid="{EFC76DBA-089F-4FDA-9382-6E5DBDAB0898}"/>
    <cellStyle name="60% – Акцентування4" xfId="827" xr:uid="{F50062E6-2190-4753-9A29-55C56E4C33A2}"/>
    <cellStyle name="60% – Акцентування4 10" xfId="828" xr:uid="{77351DE5-8BB9-44F1-96B7-E7126F3B15FC}"/>
    <cellStyle name="60% – Акцентування4 11" xfId="829" xr:uid="{29B9FA7F-D338-4A7F-A682-FED60D6FE5D6}"/>
    <cellStyle name="60% – Акцентування4 12" xfId="830" xr:uid="{14F332A5-26DF-4A71-9579-9B2E062A5CB4}"/>
    <cellStyle name="60% – Акцентування4 13" xfId="831" xr:uid="{17586B64-519A-4DFD-B783-7A58817B1B82}"/>
    <cellStyle name="60% – Акцентування4 14" xfId="832" xr:uid="{5D0847FB-9CF6-4903-98B9-95AE78154FC7}"/>
    <cellStyle name="60% – Акцентування4 14 2" xfId="833" xr:uid="{11DAAC13-7DDC-49A7-A3A7-EBE813DF86AA}"/>
    <cellStyle name="60% – Акцентування4 14 3" xfId="834" xr:uid="{904F7539-BF19-40AE-9388-391BF1314B38}"/>
    <cellStyle name="60% – Акцентування4 15" xfId="835" xr:uid="{2E432435-7B6F-4C9F-9E4A-50BDEB60CDEF}"/>
    <cellStyle name="60% – Акцентування4 15 2" xfId="836" xr:uid="{EF92819C-CEE1-4095-8416-64D73D007627}"/>
    <cellStyle name="60% – Акцентування4 16" xfId="837" xr:uid="{4EDEEC8D-38BB-483D-81A3-8C1B973D9F89}"/>
    <cellStyle name="60% – Акцентування4 16 2" xfId="838" xr:uid="{B7940469-DDBF-4ECD-AC93-28F9CFCAE60B}"/>
    <cellStyle name="60% – Акцентування4 17" xfId="839" xr:uid="{B437179C-7A2F-4556-A763-BCD3DA4BD287}"/>
    <cellStyle name="60% – Акцентування4 18" xfId="840" xr:uid="{29880A46-82B0-4DC4-9B80-CD84251C8D73}"/>
    <cellStyle name="60% – Акцентування4 19" xfId="841" xr:uid="{2AF28442-9494-491D-BBB4-03F03D5E181F}"/>
    <cellStyle name="60% – Акцентування4 2" xfId="842" xr:uid="{B905B1C1-3805-4E03-A9B8-862B21964440}"/>
    <cellStyle name="60% – Акцентування4 2 10" xfId="843" xr:uid="{C8573E03-E923-40A6-886A-7119A3B2D527}"/>
    <cellStyle name="60% – Акцентування4 2 11" xfId="844" xr:uid="{135BF74C-316B-4EA4-920B-3566080C6CD1}"/>
    <cellStyle name="60% – Акцентування4 2 2" xfId="845" xr:uid="{22B67762-5297-4BFF-949E-6FFA1C459250}"/>
    <cellStyle name="60% – Акцентування4 2 3" xfId="846" xr:uid="{A6B4F18E-F5AA-4DE8-8112-4E754AADD05E}"/>
    <cellStyle name="60% – Акцентування4 2 4" xfId="847" xr:uid="{22E36B3C-5FC8-45A8-AF75-136F91C7B339}"/>
    <cellStyle name="60% – Акцентування4 2 5" xfId="848" xr:uid="{AE0C1199-236F-4819-8460-5ED67788BF62}"/>
    <cellStyle name="60% – Акцентування4 2 6" xfId="849" xr:uid="{BAFFD592-BF9A-4478-9173-57CC8AAF6372}"/>
    <cellStyle name="60% – Акцентування4 2 7" xfId="850" xr:uid="{6206EDC5-A7EB-404D-BEAB-D0FED9A2216E}"/>
    <cellStyle name="60% – Акцентування4 2 8" xfId="851" xr:uid="{08347CB9-F039-4530-A6C0-2FF60BBCA397}"/>
    <cellStyle name="60% – Акцентування4 2 9" xfId="852" xr:uid="{766F4DED-DF4F-40CC-9431-31CFF8E90D00}"/>
    <cellStyle name="60% – Акцентування4 20" xfId="853" xr:uid="{224AD41C-EF3E-4396-AEBA-0C641B5B15BA}"/>
    <cellStyle name="60% – Акцентування4 20 2" xfId="854" xr:uid="{9DA5466A-C181-4279-9D4C-731A8EABBBAE}"/>
    <cellStyle name="60% – Акцентування4 21" xfId="855" xr:uid="{50C27B73-8FB0-49CA-8C5B-886DEB381E3B}"/>
    <cellStyle name="60% – Акцентування4 22" xfId="856" xr:uid="{5FDD0B2F-47D0-476C-B9CF-C9217565C440}"/>
    <cellStyle name="60% – Акцентування4 23" xfId="857" xr:uid="{432D6FA4-09B5-45EA-A346-DED3A743B7FC}"/>
    <cellStyle name="60% – Акцентування4 24" xfId="858" xr:uid="{F853D355-D0D9-4C82-835A-CF7A9C264A7F}"/>
    <cellStyle name="60% – Акцентування4 3" xfId="859" xr:uid="{2697DD5B-9908-4017-B31A-80EA00C818F6}"/>
    <cellStyle name="60% – Акцентування4 4" xfId="860" xr:uid="{EE022753-05FA-4921-B117-8AD810FD0C92}"/>
    <cellStyle name="60% – Акцентування4 5" xfId="861" xr:uid="{ECE091B2-55C6-4075-A083-2F3D0377A238}"/>
    <cellStyle name="60% – Акцентування4 6" xfId="862" xr:uid="{4F608973-2094-44D1-B73A-EA21C64D9D90}"/>
    <cellStyle name="60% – Акцентування4 7" xfId="863" xr:uid="{18221325-7C89-4A10-8EAE-26670335C7E9}"/>
    <cellStyle name="60% – Акцентування4 7 2" xfId="864" xr:uid="{4D3011E7-DC8F-42B7-9C5A-82E4EA265EC5}"/>
    <cellStyle name="60% – Акцентування4 7 3" xfId="865" xr:uid="{84FC56FC-1F78-4625-B696-70844DAE86C8}"/>
    <cellStyle name="60% – Акцентування4 7 4" xfId="866" xr:uid="{5D5B6FE6-B247-4FC7-8BF1-6F4CB2379D61}"/>
    <cellStyle name="60% – Акцентування4 8" xfId="867" xr:uid="{CE6A9EE0-E3B9-42DE-9898-BBB17956F4F4}"/>
    <cellStyle name="60% – Акцентування4 8 2" xfId="868" xr:uid="{FC080E8B-791D-4E3F-8D56-75BA1AFF97AC}"/>
    <cellStyle name="60% – Акцентування4 8 3" xfId="869" xr:uid="{219FD3E6-DC80-4963-99D7-627089D5ED5D}"/>
    <cellStyle name="60% – Акцентування4 9" xfId="870" xr:uid="{BD2ABDC7-D787-4D1C-B9EE-DE2C84517811}"/>
    <cellStyle name="60% – Акцентування4 9 2" xfId="871" xr:uid="{577CE8C0-2D75-4FAA-8364-2233022B0DEA}"/>
    <cellStyle name="60% – Акцентування5" xfId="872" xr:uid="{6DC6D309-DA3D-4D27-86D2-E9BD544AEA6F}"/>
    <cellStyle name="60% – Акцентування5 10" xfId="873" xr:uid="{53F9BB97-9E12-4231-9301-928812873A6C}"/>
    <cellStyle name="60% – Акцентування5 11" xfId="874" xr:uid="{698E59E2-741B-4800-BF95-BAE23587BE0E}"/>
    <cellStyle name="60% – Акцентування5 12" xfId="875" xr:uid="{9C9C00AC-3599-482F-9100-10629DB0AF7B}"/>
    <cellStyle name="60% – Акцентування5 13" xfId="876" xr:uid="{363221E3-DD21-4271-A0DF-7DD3F9198E3A}"/>
    <cellStyle name="60% – Акцентування5 14" xfId="877" xr:uid="{4A381347-78D4-4694-BA26-5C86C05A06B9}"/>
    <cellStyle name="60% – Акцентування5 14 2" xfId="878" xr:uid="{0AB97805-6931-49E8-92DD-96F36D41F304}"/>
    <cellStyle name="60% – Акцентування5 14 3" xfId="879" xr:uid="{798CE4B1-80A4-419C-894C-7931AAB69A18}"/>
    <cellStyle name="60% – Акцентування5 15" xfId="880" xr:uid="{E38160E8-8EA5-4DE0-B029-7994384DF90F}"/>
    <cellStyle name="60% – Акцентування5 15 2" xfId="881" xr:uid="{8E3F483B-B184-427F-924C-B0D81A1F0BEC}"/>
    <cellStyle name="60% – Акцентування5 16" xfId="882" xr:uid="{1944AF17-70BB-417D-8A20-44B2231D3C15}"/>
    <cellStyle name="60% – Акцентування5 16 2" xfId="883" xr:uid="{50C91B70-3262-434F-B731-4CBD6A8C86B8}"/>
    <cellStyle name="60% – Акцентування5 17" xfId="884" xr:uid="{0B3F6823-D844-4036-92DE-79D9BF3C186B}"/>
    <cellStyle name="60% – Акцентування5 18" xfId="885" xr:uid="{900655AD-FD7F-4E30-84A3-865244E272D5}"/>
    <cellStyle name="60% – Акцентування5 19" xfId="886" xr:uid="{AEA204B6-2C44-426D-B88E-933C7F9988D9}"/>
    <cellStyle name="60% – Акцентування5 2" xfId="887" xr:uid="{10E13A35-A28F-4D11-9D0D-6311F392B613}"/>
    <cellStyle name="60% – Акцентування5 2 10" xfId="888" xr:uid="{1D5872FD-F7D1-433B-B894-13CF8EFAB9A8}"/>
    <cellStyle name="60% – Акцентування5 2 11" xfId="889" xr:uid="{CEB4FE83-8747-4CF8-A50F-458342D30CC6}"/>
    <cellStyle name="60% – Акцентування5 2 2" xfId="890" xr:uid="{55C82049-807F-458B-9D51-B066D9BAC8B2}"/>
    <cellStyle name="60% – Акцентування5 2 3" xfId="891" xr:uid="{26DC5259-5E25-4023-B46B-E369079A0A9B}"/>
    <cellStyle name="60% – Акцентування5 2 4" xfId="892" xr:uid="{26B170DB-772C-46BE-A7D7-798A3B556F5E}"/>
    <cellStyle name="60% – Акцентування5 2 5" xfId="893" xr:uid="{124E7484-1406-4D99-B6EA-F56319267E75}"/>
    <cellStyle name="60% – Акцентування5 2 6" xfId="894" xr:uid="{BFD56BF7-981F-42D1-B3F6-8837B7CAC837}"/>
    <cellStyle name="60% – Акцентування5 2 7" xfId="895" xr:uid="{01AE8775-F4FA-4AE9-8311-4A48AFC772D4}"/>
    <cellStyle name="60% – Акцентування5 2 8" xfId="896" xr:uid="{E52ADE60-9BF5-4716-963D-832F28FB81D9}"/>
    <cellStyle name="60% – Акцентування5 2 9" xfId="897" xr:uid="{0E84D21C-FA22-4E92-972E-89091EC9B909}"/>
    <cellStyle name="60% – Акцентування5 20" xfId="898" xr:uid="{4601EC24-829F-4195-BDEB-10879A446C44}"/>
    <cellStyle name="60% – Акцентування5 20 2" xfId="899" xr:uid="{D9F9BB1C-9A4E-4E89-B47E-2C118E5CD92E}"/>
    <cellStyle name="60% – Акцентування5 21" xfId="900" xr:uid="{5D274EFB-3D64-4F31-B124-7E50DFEA27B0}"/>
    <cellStyle name="60% – Акцентування5 22" xfId="901" xr:uid="{CEA2D908-778F-4566-9FEF-F26144FE388D}"/>
    <cellStyle name="60% – Акцентування5 23" xfId="902" xr:uid="{2761BF8D-54FE-446B-9975-C4A6FF076ABE}"/>
    <cellStyle name="60% – Акцентування5 24" xfId="903" xr:uid="{92424F8A-54DD-40EC-A956-E18E0A214DF9}"/>
    <cellStyle name="60% – Акцентування5 3" xfId="904" xr:uid="{6B72F27B-74AF-4227-8BA7-20C876DE4F25}"/>
    <cellStyle name="60% – Акцентування5 4" xfId="905" xr:uid="{E6338F91-49E1-4559-BBF2-8B464B35C215}"/>
    <cellStyle name="60% – Акцентування5 5" xfId="906" xr:uid="{11B1E8E1-E157-4151-9329-AE458EDF0ED4}"/>
    <cellStyle name="60% – Акцентування5 6" xfId="907" xr:uid="{FEB6167D-1834-4475-BF65-C9864C288040}"/>
    <cellStyle name="60% – Акцентування5 7" xfId="908" xr:uid="{B4A00D52-19BE-4077-BC7D-80B3485097D8}"/>
    <cellStyle name="60% – Акцентування5 7 2" xfId="909" xr:uid="{0B2236FA-3303-4288-BE91-F4CD36684A21}"/>
    <cellStyle name="60% – Акцентування5 7 3" xfId="910" xr:uid="{42CD0812-46D8-46C8-A748-BA0C4F312F2E}"/>
    <cellStyle name="60% – Акцентування5 7 4" xfId="911" xr:uid="{30BD7185-01B9-4E37-A338-5B07D5C72D07}"/>
    <cellStyle name="60% – Акцентування5 8" xfId="912" xr:uid="{5098D85F-89B5-49D7-8FD7-678B87E17C7A}"/>
    <cellStyle name="60% – Акцентування5 8 2" xfId="913" xr:uid="{5C027325-989C-4442-BE28-8F397584B9FE}"/>
    <cellStyle name="60% – Акцентування5 8 3" xfId="914" xr:uid="{58436CE1-D313-4DC5-8FDC-57E3284CAE0B}"/>
    <cellStyle name="60% – Акцентування5 9" xfId="915" xr:uid="{4AB2981A-3D4A-4CFB-A9F0-21419CD9E940}"/>
    <cellStyle name="60% – Акцентування5 9 2" xfId="916" xr:uid="{0293B234-9839-4446-923B-3876449F34D5}"/>
    <cellStyle name="60% – Акцентування6" xfId="917" xr:uid="{AFFE6348-CAAE-4C7D-A5EF-4E0339C6D997}"/>
    <cellStyle name="60% – Акцентування6 10" xfId="918" xr:uid="{633DF9DD-5EB2-4445-95A5-0FA8F581F4B0}"/>
    <cellStyle name="60% – Акцентування6 11" xfId="919" xr:uid="{F8A017EA-FBD4-4E70-8CC6-647CB20FB772}"/>
    <cellStyle name="60% – Акцентування6 12" xfId="920" xr:uid="{3697242F-23B5-4F38-8FB7-F9C9D1CDC684}"/>
    <cellStyle name="60% – Акцентування6 13" xfId="921" xr:uid="{0EC6756A-996E-423E-9076-10D59D617495}"/>
    <cellStyle name="60% – Акцентування6 14" xfId="922" xr:uid="{9D46BCD3-5BD3-4BCB-A443-37574D323240}"/>
    <cellStyle name="60% – Акцентування6 14 2" xfId="923" xr:uid="{C210E3E4-A059-4CB8-8035-C91EB5202B12}"/>
    <cellStyle name="60% – Акцентування6 14 3" xfId="924" xr:uid="{FFB0E86E-8586-4232-B256-EF351824CBD6}"/>
    <cellStyle name="60% – Акцентування6 15" xfId="925" xr:uid="{9CAAB884-071E-4912-9792-82B6DEFD93CC}"/>
    <cellStyle name="60% – Акцентування6 15 2" xfId="926" xr:uid="{0087BED0-BEAA-4196-AECA-5DBE3369C386}"/>
    <cellStyle name="60% – Акцентування6 16" xfId="927" xr:uid="{C0FAA24F-DC39-4E62-8DE7-FDC8DEE08879}"/>
    <cellStyle name="60% – Акцентування6 16 2" xfId="928" xr:uid="{1693AE76-37B2-4028-9926-874B4C7A0CBA}"/>
    <cellStyle name="60% – Акцентування6 17" xfId="929" xr:uid="{A7D04FC5-4CA1-41E4-A1BA-83E5E7FF44C8}"/>
    <cellStyle name="60% – Акцентування6 18" xfId="930" xr:uid="{36BCFDA6-050E-444A-B391-2915BF878940}"/>
    <cellStyle name="60% – Акцентування6 19" xfId="931" xr:uid="{728C4941-70FD-4851-A319-A3F2330C6519}"/>
    <cellStyle name="60% – Акцентування6 2" xfId="932" xr:uid="{AFB6397C-9E3C-4306-B80A-DEA83134148D}"/>
    <cellStyle name="60% – Акцентування6 2 10" xfId="933" xr:uid="{44CEE10E-B3A3-4586-8461-9F6C5C0FD686}"/>
    <cellStyle name="60% – Акцентування6 2 11" xfId="934" xr:uid="{E6B56A75-A882-4C43-A89B-0134F8DC9359}"/>
    <cellStyle name="60% – Акцентування6 2 2" xfId="935" xr:uid="{AD8D71F9-7FB8-416F-A085-F515CA83810B}"/>
    <cellStyle name="60% – Акцентування6 2 3" xfId="936" xr:uid="{7D876F79-A195-4DFA-A932-5F6DFC2B097C}"/>
    <cellStyle name="60% – Акцентування6 2 4" xfId="937" xr:uid="{E1D1E0C1-7C48-4F81-B2B3-E248E20C8A8D}"/>
    <cellStyle name="60% – Акцентування6 2 5" xfId="938" xr:uid="{9C9A64D8-18FB-454F-8F0B-4B8280020520}"/>
    <cellStyle name="60% – Акцентування6 2 6" xfId="939" xr:uid="{1D2BF765-8F5E-4E14-BDD5-DCA9F78732A3}"/>
    <cellStyle name="60% – Акцентування6 2 7" xfId="940" xr:uid="{5BF6A38C-B789-4FC4-B206-DB7E3E94D840}"/>
    <cellStyle name="60% – Акцентування6 2 8" xfId="941" xr:uid="{15B8C239-D561-4411-86A3-CE7C5BB00628}"/>
    <cellStyle name="60% – Акцентування6 2 9" xfId="942" xr:uid="{5E8E0D2B-7400-46E7-9BE1-8BA12975CF78}"/>
    <cellStyle name="60% – Акцентування6 20" xfId="943" xr:uid="{974CDA10-11F1-437C-B16F-BCFCCBD9890D}"/>
    <cellStyle name="60% – Акцентування6 20 2" xfId="944" xr:uid="{56B64154-34EA-49B4-9F9C-0A6C6D7B8818}"/>
    <cellStyle name="60% – Акцентування6 21" xfId="945" xr:uid="{32C1CED8-D70D-48FF-9320-5FFCA08E1D8E}"/>
    <cellStyle name="60% – Акцентування6 22" xfId="946" xr:uid="{62581361-6907-4617-B4B6-ED1FBAF63B7B}"/>
    <cellStyle name="60% – Акцентування6 23" xfId="947" xr:uid="{AE6C83C1-9F34-43C3-991A-453D40B6333B}"/>
    <cellStyle name="60% – Акцентування6 24" xfId="948" xr:uid="{3FB217E9-2BC1-4247-BA45-95D5B311AC9C}"/>
    <cellStyle name="60% – Акцентування6 3" xfId="949" xr:uid="{1E2C6DAC-1F39-463B-814D-E8A79FF3F898}"/>
    <cellStyle name="60% – Акцентування6 4" xfId="950" xr:uid="{B6C5BA4A-96FF-4EDB-AAA5-D8B95532684F}"/>
    <cellStyle name="60% – Акцентування6 5" xfId="951" xr:uid="{D87A63E8-42D0-4A7B-8862-2169CDACDD40}"/>
    <cellStyle name="60% – Акцентування6 6" xfId="952" xr:uid="{0CD9FC71-1113-43B4-B689-489FA6A971F9}"/>
    <cellStyle name="60% – Акцентування6 7" xfId="953" xr:uid="{8C3704F2-013A-4D22-A3AF-695654203C31}"/>
    <cellStyle name="60% – Акцентування6 7 2" xfId="954" xr:uid="{32091999-7390-4B14-99F9-CC7BE61B91F2}"/>
    <cellStyle name="60% – Акцентування6 7 3" xfId="955" xr:uid="{472ED348-3FB9-4D3C-99B1-9C20A2F70011}"/>
    <cellStyle name="60% – Акцентування6 7 4" xfId="956" xr:uid="{A0AAB6B0-B181-49C0-9D13-B624D45B0F15}"/>
    <cellStyle name="60% – Акцентування6 8" xfId="957" xr:uid="{EDFDF095-E28B-4B1F-A412-B5FEB37EC84A}"/>
    <cellStyle name="60% – Акцентування6 8 2" xfId="958" xr:uid="{B44ADA49-FB08-434E-AC5F-561158879658}"/>
    <cellStyle name="60% – Акцентування6 8 3" xfId="959" xr:uid="{BC8E6528-EB47-4CD4-B48A-0CA7E3073C0E}"/>
    <cellStyle name="60% – Акцентування6 9" xfId="960" xr:uid="{0F28D1D9-FEC8-4B91-8246-49519D265B65}"/>
    <cellStyle name="60% – Акцентування6 9 2" xfId="961" xr:uid="{ABFB81D8-87C7-429E-9F08-87D016C8E9F4}"/>
    <cellStyle name="60% – колірна тема 1 2" xfId="962" xr:uid="{58F3B2BC-24B4-42C5-82E9-A21EF94F1A99}"/>
    <cellStyle name="60% – колірна тема 2 2" xfId="963" xr:uid="{ACD83BAA-2316-4012-BDA0-2DB641064DE6}"/>
    <cellStyle name="60% – колірна тема 3 2" xfId="964" xr:uid="{E39597F1-8F0A-4548-857F-0A506010E78F}"/>
    <cellStyle name="60% – колірна тема 4 2" xfId="965" xr:uid="{C113636E-9E08-4F91-BBFD-5981F5F29AB4}"/>
    <cellStyle name="60% – колірна тема 5 2" xfId="966" xr:uid="{B5EC723D-2CD0-47FD-8CA0-C8D19F02B796}"/>
    <cellStyle name="60% – колірна тема 6 2" xfId="967" xr:uid="{594ADEF8-6796-4FE9-A6CC-40A03CC9A61D}"/>
    <cellStyle name="60% — Акцент1" xfId="968" xr:uid="{4477B75B-CE40-4AA8-862D-12AE0611C033}"/>
    <cellStyle name="60% — Акцент2" xfId="969" xr:uid="{5E6D3818-702D-42D0-92F0-C1830B8CB40D}"/>
    <cellStyle name="60% — Акцент3" xfId="970" xr:uid="{EFC640DE-8932-474F-AF47-4155BC00C533}"/>
    <cellStyle name="60% — Акцент4" xfId="971" xr:uid="{39D53653-6C54-4896-841D-6088086F1A8F}"/>
    <cellStyle name="60% — Акцент5" xfId="972" xr:uid="{A8F7D0A1-E028-485D-9C62-DF01AE4010CB}"/>
    <cellStyle name="60% — Акцент6" xfId="973" xr:uid="{C6E6FFD6-EAAE-40DF-A7EC-B4EDD8749BD2}"/>
    <cellStyle name="Aaia?iue [0]_laroux" xfId="974" xr:uid="{CA80C0CA-1628-4D65-A678-5820EA00E7C9}"/>
    <cellStyle name="Aaia?iue_laroux" xfId="975" xr:uid="{5A310267-CB49-4850-8CDE-D625615D1D41}"/>
    <cellStyle name="Accent1" xfId="976" xr:uid="{F204803A-52C9-4410-9A96-3C9A2C8C7D1B}"/>
    <cellStyle name="Accent2" xfId="977" xr:uid="{E377BE43-8CD0-4581-A8D6-F5DB04AFBEE7}"/>
    <cellStyle name="Accent3" xfId="978" xr:uid="{3B17FF14-C0C1-4C6E-AF45-ADC2338B3813}"/>
    <cellStyle name="Accent4" xfId="979" xr:uid="{F77C31F0-7EB7-472C-B547-9D0AE92CBB27}"/>
    <cellStyle name="Accent5" xfId="980" xr:uid="{7B08854E-D67B-47A6-868A-C7C9CDEED063}"/>
    <cellStyle name="Accent6" xfId="981" xr:uid="{96FF80CD-AEFB-43A7-A942-4B218FBF8688}"/>
    <cellStyle name="Bad" xfId="982" xr:uid="{1EEA0618-8579-4514-B6B9-9AF9C5D4514D}"/>
    <cellStyle name="C?O" xfId="983" xr:uid="{75DC68F5-97E2-4A59-A6D5-BCF5080BF186}"/>
    <cellStyle name="Calculation" xfId="984" xr:uid="{C45EE06F-CEE4-4EE8-93DE-2B8BB8002668}"/>
    <cellStyle name="Cena$" xfId="985" xr:uid="{F391A661-0CBA-4B5B-833C-BB6714B4575C}"/>
    <cellStyle name="CenaZ?" xfId="986" xr:uid="{50341470-1E4D-4F8A-BCF2-3EB5A5D33985}"/>
    <cellStyle name="Ceny$" xfId="987" xr:uid="{FBAD2CE3-C08B-4C30-BB86-1A5851EE8AA9}"/>
    <cellStyle name="CenyZ?" xfId="988" xr:uid="{8C4D35D9-34EE-4594-B092-749063244261}"/>
    <cellStyle name="Check Cell" xfId="989" xr:uid="{EA88EEF9-EF55-40D4-B710-9B0904E35D27}"/>
    <cellStyle name="Comma [0]_1996-1997-план 10 місяців" xfId="990" xr:uid="{59AEAC55-66C7-4B93-A5D6-C30C449444B1}"/>
    <cellStyle name="Comma_1996-1997-план 10 місяців" xfId="991" xr:uid="{0BEF8A7B-D49A-4A8C-BA73-BE7F076D93A3}"/>
    <cellStyle name="Currency [0]_1996-1997-план 10 місяців" xfId="992" xr:uid="{1F7F1FE9-55C4-418F-B774-F55B7437C28E}"/>
    <cellStyle name="Currency_1996-1997-план 10 місяців" xfId="993" xr:uid="{DD27DC4B-DD0B-47D5-98FD-136C135152D1}"/>
    <cellStyle name="Data" xfId="994" xr:uid="{B61D4743-1C30-4663-8B44-CA31D9653BBC}"/>
    <cellStyle name="Dziesietny [0]_Arkusz1" xfId="995" xr:uid="{006FDBDB-316B-41D7-8582-1E0BB783C03B}"/>
    <cellStyle name="Dziesietny_Arkusz1" xfId="996" xr:uid="{09AE8761-DE24-4A76-9F9E-DC8B8F657DB6}"/>
    <cellStyle name="Explanatory Text" xfId="997" xr:uid="{4866CC8B-9441-4AAF-9683-8D70995E8148}"/>
    <cellStyle name="Followed Hyperlink" xfId="998" xr:uid="{E4872728-2A4A-4595-9A2E-9145BEA28756}"/>
    <cellStyle name="Good" xfId="999" xr:uid="{08B526F3-9AEC-46C5-98DB-F63F877B768A}"/>
    <cellStyle name="Heading 1" xfId="1000" xr:uid="{EA5439CF-C766-48DB-A6C7-021E9FE82B8C}"/>
    <cellStyle name="Heading 2" xfId="1001" xr:uid="{A48CE9B8-CAF6-4C13-BA8A-70E7DB31FC02}"/>
    <cellStyle name="Heading 3" xfId="1002" xr:uid="{6B522F96-DE4B-4272-A334-E5B75759DF85}"/>
    <cellStyle name="Heading 4" xfId="1003" xr:uid="{A721F3CD-6BFE-48B0-962F-95AF177D5F8F}"/>
    <cellStyle name="Headline I" xfId="1004" xr:uid="{4C593F31-085D-4811-959E-0D24BFE1AEB0}"/>
    <cellStyle name="Headline II" xfId="1005" xr:uid="{BCCCCFF6-C1EF-494B-BF53-E185A68EDE8B}"/>
    <cellStyle name="Headline III" xfId="1006" xr:uid="{023E4BD3-878A-4F2C-81AA-0EBD370F981E}"/>
    <cellStyle name="Hyperlink" xfId="1007" xr:uid="{C12B0D9F-D4E3-454B-A5B9-9D9F0B55F99A}"/>
    <cellStyle name="Iau?iue_laroux" xfId="1008" xr:uid="{93AB5E5A-E54F-4F4F-A1CC-0B2D1A6A8A34}"/>
    <cellStyle name="Input" xfId="1009" xr:uid="{BE824D28-D23A-4E42-B53B-5AD3F8283160}"/>
    <cellStyle name="Linked Cell" xfId="1010" xr:uid="{E21D6488-CF0F-4C7F-B1A3-EEF61C1AD868}"/>
    <cellStyle name="Marza" xfId="1011" xr:uid="{B31D91FC-71A7-4D03-9580-C1BE62814C8A}"/>
    <cellStyle name="Marza%" xfId="1012" xr:uid="{4ACDF363-6ACC-4B8C-B3FB-28CA4B2C506B}"/>
    <cellStyle name="Nazwa" xfId="1013" xr:uid="{A955BB3B-B1BA-4D92-A4B1-669CB8E97D6F}"/>
    <cellStyle name="Neutral" xfId="1014" xr:uid="{C7A65960-CE58-47EA-8581-2CDC423174B0}"/>
    <cellStyle name="Normal" xfId="1015" xr:uid="{9A6DA7C2-4A6B-454D-ADBC-C7E8C2A933F3}"/>
    <cellStyle name="normalni_laroux" xfId="1016" xr:uid="{F5F39F04-44CD-47C7-AF03-76014762F07B}"/>
    <cellStyle name="Normalny 2" xfId="1017" xr:uid="{BD8E27BE-7323-4B6E-BD85-EB5AD127EC79}"/>
    <cellStyle name="Normalny_A-FOUR TECH" xfId="1018" xr:uid="{AD56A9AB-D843-4421-B2B4-28EEEB9A9EAB}"/>
    <cellStyle name="Note" xfId="1019" xr:uid="{750B5A72-CCF7-4467-AE96-D349D157F49D}"/>
    <cellStyle name="Oeiainiaue [0]_laroux" xfId="1020" xr:uid="{C194E83F-A66B-4848-8868-77C315A14CE4}"/>
    <cellStyle name="Oeiainiaue_laroux" xfId="1021" xr:uid="{506336F9-5135-4AE3-8211-4BFF63DCD3AD}"/>
    <cellStyle name="Output" xfId="1022" xr:uid="{FF869846-045D-496E-A535-7FA7F57DB647}"/>
    <cellStyle name="Title" xfId="1023" xr:uid="{C83B0BFD-A1B3-4848-B3F3-AD8AA7D242BE}"/>
    <cellStyle name="Total" xfId="1024" xr:uid="{5998AA3F-36A6-48DB-90E8-671063C3B5A5}"/>
    <cellStyle name="TrOds" xfId="1025" xr:uid="{B8768BF2-E1E2-4CFB-9904-3B036135918A}"/>
    <cellStyle name="Tytul" xfId="1026" xr:uid="{AE049F9C-E925-4DB1-8AB9-4EA17FC0DD79}"/>
    <cellStyle name="Walutowy [0]_Arkusz1" xfId="1027" xr:uid="{A3D73210-C47C-4444-8D6A-0AEC12863209}"/>
    <cellStyle name="Walutowy_Arkusz1" xfId="1028" xr:uid="{73AB2E2F-F72C-4E36-8DA5-B958CFC21CA2}"/>
    <cellStyle name="Warning Text" xfId="1029" xr:uid="{993A72B3-DD16-4935-A60F-56D8249BEF2B}"/>
    <cellStyle name="Акцент1" xfId="1030" xr:uid="{99B888B0-0456-4985-9AAD-3618E8915B58}"/>
    <cellStyle name="Акцент2" xfId="1031" xr:uid="{2B4A3E0D-D146-448D-9273-A6DE893E4283}"/>
    <cellStyle name="Акцент3" xfId="1032" xr:uid="{D7A57865-C8B4-4765-9878-A282AEC935B6}"/>
    <cellStyle name="Акцент4" xfId="1033" xr:uid="{89528DBA-2EA5-4B5D-B7C1-69EEFBC463B4}"/>
    <cellStyle name="Акцент5" xfId="1034" xr:uid="{3A775421-55C9-4860-B618-5A4B1A51FED5}"/>
    <cellStyle name="Акцент6" xfId="1035" xr:uid="{7190F367-2D56-462C-BA45-3CAC1E2976F6}"/>
    <cellStyle name="Акцентування1" xfId="1036" xr:uid="{3C02AB3B-F958-4A73-9BE5-FD5B9E04F60A}"/>
    <cellStyle name="Акцентування1 10" xfId="1037" xr:uid="{20104DCF-F8B3-4BD2-AE5C-6BDAB83A9204}"/>
    <cellStyle name="Акцентування1 11" xfId="1038" xr:uid="{F80D877A-75E6-47C5-9951-25B763B2B89B}"/>
    <cellStyle name="Акцентування1 12" xfId="1039" xr:uid="{47DAF00D-BBF7-4789-9E1C-F55C04D101F5}"/>
    <cellStyle name="Акцентування1 13" xfId="1040" xr:uid="{1A9410BE-A4C6-4899-A47B-ADBC0B3357A4}"/>
    <cellStyle name="Акцентування1 14" xfId="1041" xr:uid="{76AC4739-2C9D-4A02-870C-508830645FC6}"/>
    <cellStyle name="Акцентування1 14 2" xfId="1042" xr:uid="{85D053B2-D894-419B-BCE3-4152E7EC973B}"/>
    <cellStyle name="Акцентування1 14 3" xfId="1043" xr:uid="{CCC7C3B2-22CE-421B-95EE-C10DBEE77D96}"/>
    <cellStyle name="Акцентування1 15" xfId="1044" xr:uid="{C729E72A-6632-4350-A32C-D892EF183A33}"/>
    <cellStyle name="Акцентування1 15 2" xfId="1045" xr:uid="{0FD501BA-71AE-4616-AF97-8753CF6838CD}"/>
    <cellStyle name="Акцентування1 16" xfId="1046" xr:uid="{6A6251D0-65BB-4ED9-BA86-F7F994D1542C}"/>
    <cellStyle name="Акцентування1 16 2" xfId="1047" xr:uid="{4D5D3B7C-7CB6-4F0F-901F-B769B0AB7B50}"/>
    <cellStyle name="Акцентування1 17" xfId="1048" xr:uid="{9FBCE17C-3F5E-4645-9F74-74F0B23EE767}"/>
    <cellStyle name="Акцентування1 18" xfId="1049" xr:uid="{ECFC58AF-52F3-4780-AB18-A3ECD971A3DE}"/>
    <cellStyle name="Акцентування1 19" xfId="1050" xr:uid="{D2733C0E-3598-4BCC-82A2-1DB2FB105C15}"/>
    <cellStyle name="Акцентування1 2" xfId="1051" xr:uid="{B125F625-6454-4558-A194-8030BEEEF25F}"/>
    <cellStyle name="Акцентування1 2 10" xfId="1052" xr:uid="{167CD315-BC19-4A69-A59C-53BDBC5B384E}"/>
    <cellStyle name="Акцентування1 2 11" xfId="1053" xr:uid="{7EE662C4-25C9-482C-8975-68340C81B22B}"/>
    <cellStyle name="Акцентування1 2 2" xfId="1054" xr:uid="{1ACE0C36-692A-4D1A-A109-90E3F32A13A3}"/>
    <cellStyle name="Акцентування1 2 3" xfId="1055" xr:uid="{0F7F30F4-C0FF-4513-8CE8-8092CB68F05B}"/>
    <cellStyle name="Акцентування1 2 4" xfId="1056" xr:uid="{1CAA1478-04C4-4B9E-A866-608D13B79D9B}"/>
    <cellStyle name="Акцентування1 2 5" xfId="1057" xr:uid="{635D6207-A4E1-47AE-9EE9-3FF3725DCC04}"/>
    <cellStyle name="Акцентування1 2 6" xfId="1058" xr:uid="{4EC2C021-30D1-4733-B6F6-D2260326672F}"/>
    <cellStyle name="Акцентування1 2 7" xfId="1059" xr:uid="{2A8931CB-E090-4B19-B09E-DCEB030D013D}"/>
    <cellStyle name="Акцентування1 2 8" xfId="1060" xr:uid="{45D21D70-86C2-4661-9F6E-2C7885065843}"/>
    <cellStyle name="Акцентування1 2 9" xfId="1061" xr:uid="{F77DC428-ACE5-48C1-8271-C95952FFEFB8}"/>
    <cellStyle name="Акцентування1 20" xfId="1062" xr:uid="{43895AE0-220A-488D-A86D-3C2770B01DB9}"/>
    <cellStyle name="Акцентування1 20 2" xfId="1063" xr:uid="{15B7F6F8-2056-413B-B23E-101FB5EF29F5}"/>
    <cellStyle name="Акцентування1 21" xfId="1064" xr:uid="{97538F53-F0E6-4367-B8FD-D257E17F1320}"/>
    <cellStyle name="Акцентування1 22" xfId="1065" xr:uid="{6E93CE8E-07B7-4A05-A702-BD23A863B21E}"/>
    <cellStyle name="Акцентування1 23" xfId="1066" xr:uid="{545A8F9B-63BD-49CB-A8BC-169199936B2F}"/>
    <cellStyle name="Акцентування1 24" xfId="1067" xr:uid="{0E2B0811-E39B-4A8F-A4D1-9DD129DF9A67}"/>
    <cellStyle name="Акцентування1 3" xfId="1068" xr:uid="{236190D2-DB6E-486B-852E-2471CA79D5D2}"/>
    <cellStyle name="Акцентування1 4" xfId="1069" xr:uid="{52872D09-9603-4385-A7DE-A157C9AAC3E8}"/>
    <cellStyle name="Акцентування1 5" xfId="1070" xr:uid="{B60896D4-D3BB-47CB-875A-4CE51D1BE6A1}"/>
    <cellStyle name="Акцентування1 6" xfId="1071" xr:uid="{45EB1F00-5D14-4559-B3A7-162840827F7D}"/>
    <cellStyle name="Акцентування1 7" xfId="1072" xr:uid="{5BA3CC5B-422B-4B93-9EDA-2D301205B255}"/>
    <cellStyle name="Акцентування1 7 2" xfId="1073" xr:uid="{FEBB666D-B979-4965-A065-10F4C3E0FE91}"/>
    <cellStyle name="Акцентування1 7 3" xfId="1074" xr:uid="{C03610F7-9F30-4246-B200-D03E2200F915}"/>
    <cellStyle name="Акцентування1 7 4" xfId="1075" xr:uid="{1548697F-6DF7-4BDD-B3E4-1DB483D9BCCE}"/>
    <cellStyle name="Акцентування1 8" xfId="1076" xr:uid="{14DC8CC5-BDAC-4A7D-BC77-340AD8C22B42}"/>
    <cellStyle name="Акцентування1 8 2" xfId="1077" xr:uid="{31BB1633-35E4-4C1D-B994-E812709EDF47}"/>
    <cellStyle name="Акцентування1 8 3" xfId="1078" xr:uid="{CBCE4CB2-4FD8-4366-A63B-7570B7BD8563}"/>
    <cellStyle name="Акцентування1 9" xfId="1079" xr:uid="{94427980-534A-4EED-941E-DD17DA8445B2}"/>
    <cellStyle name="Акцентування1 9 2" xfId="1080" xr:uid="{E4722632-3961-426B-A18B-8ABC3ECA4820}"/>
    <cellStyle name="Акцентування2" xfId="1081" xr:uid="{F133652C-8CCC-4FA5-82CB-F7DC4D05EB41}"/>
    <cellStyle name="Акцентування2 10" xfId="1082" xr:uid="{44B3BD1C-F4B3-4F3F-B01D-EBF07831F388}"/>
    <cellStyle name="Акцентування2 11" xfId="1083" xr:uid="{0CFD5CE7-67B4-4C46-8313-D465077BFC20}"/>
    <cellStyle name="Акцентування2 12" xfId="1084" xr:uid="{578B8450-7138-486F-8A06-71AA5AD8E227}"/>
    <cellStyle name="Акцентування2 13" xfId="1085" xr:uid="{751CC6BF-C346-4372-AF02-2D54FAFF9D43}"/>
    <cellStyle name="Акцентування2 14" xfId="1086" xr:uid="{AAE5F210-B869-4265-89A9-DD6FE0981926}"/>
    <cellStyle name="Акцентування2 14 2" xfId="1087" xr:uid="{F3528A02-2E36-4931-B3B9-F456DA3602A6}"/>
    <cellStyle name="Акцентування2 14 3" xfId="1088" xr:uid="{74B2963E-42F2-4B85-BC10-C855409F9477}"/>
    <cellStyle name="Акцентування2 15" xfId="1089" xr:uid="{39FC0879-E950-4A7A-AFA4-5AF43D0167DA}"/>
    <cellStyle name="Акцентування2 15 2" xfId="1090" xr:uid="{2BA35B83-6A57-427C-B6C2-3786C1F9E005}"/>
    <cellStyle name="Акцентування2 16" xfId="1091" xr:uid="{8478A55B-ECCC-4AEE-A65B-0DDDA942CF5A}"/>
    <cellStyle name="Акцентування2 16 2" xfId="1092" xr:uid="{8EFCB7B9-8295-4ED7-8D9D-3C7D149328AE}"/>
    <cellStyle name="Акцентування2 17" xfId="1093" xr:uid="{DCED6C73-732A-4D97-8FA2-C534DBFCC9BF}"/>
    <cellStyle name="Акцентування2 18" xfId="1094" xr:uid="{6C388BFC-11F9-40CD-B4B0-6A9C075F1ACD}"/>
    <cellStyle name="Акцентування2 19" xfId="1095" xr:uid="{38E99FB7-E94D-4A3A-9B51-708EECF4F0B3}"/>
    <cellStyle name="Акцентування2 2" xfId="1096" xr:uid="{5937A158-2FED-4D1A-ADCE-4E5901B709C7}"/>
    <cellStyle name="Акцентування2 2 10" xfId="1097" xr:uid="{113DD24B-5626-4E30-84BD-0FC0A132B0BF}"/>
    <cellStyle name="Акцентування2 2 11" xfId="1098" xr:uid="{D7F72CFD-0FA4-4302-BC66-AC05753F0EB3}"/>
    <cellStyle name="Акцентування2 2 2" xfId="1099" xr:uid="{FB5C0B71-363A-4629-A768-5F18310EF308}"/>
    <cellStyle name="Акцентування2 2 3" xfId="1100" xr:uid="{9D9FEB90-A5F2-4D70-B25B-DF17A25B6AA3}"/>
    <cellStyle name="Акцентування2 2 4" xfId="1101" xr:uid="{11966A7F-7045-4AAB-8427-C2CEDC5C372D}"/>
    <cellStyle name="Акцентування2 2 5" xfId="1102" xr:uid="{94B200DA-ADCC-4EDE-A069-B968C71DBD23}"/>
    <cellStyle name="Акцентування2 2 6" xfId="1103" xr:uid="{68367A36-9863-4614-B07C-1EB95686C510}"/>
    <cellStyle name="Акцентування2 2 7" xfId="1104" xr:uid="{FE92D403-6453-46DA-85D9-3D4CE9C687C9}"/>
    <cellStyle name="Акцентування2 2 8" xfId="1105" xr:uid="{A72B40BC-7DF6-47C2-BE7F-2FDFA92EC203}"/>
    <cellStyle name="Акцентування2 2 9" xfId="1106" xr:uid="{43AAE569-792D-408E-86F1-AEE38CCD5F1A}"/>
    <cellStyle name="Акцентування2 20" xfId="1107" xr:uid="{7F1CDB15-8CFB-4C79-A310-67DEB211BD97}"/>
    <cellStyle name="Акцентування2 20 2" xfId="1108" xr:uid="{4A82D645-B0AF-45F4-9C8A-DF3546DC7F21}"/>
    <cellStyle name="Акцентування2 21" xfId="1109" xr:uid="{961C4FD7-B7B9-4FCC-9648-A4F4CA57571C}"/>
    <cellStyle name="Акцентування2 22" xfId="1110" xr:uid="{83605A11-B16E-43D2-9B7D-2827BABCAA4F}"/>
    <cellStyle name="Акцентування2 23" xfId="1111" xr:uid="{DFAF8B71-3109-4B45-8677-C9279C655F08}"/>
    <cellStyle name="Акцентування2 24" xfId="1112" xr:uid="{AA208AE8-42AD-4F8F-BC90-3DC782FEE5DB}"/>
    <cellStyle name="Акцентування2 3" xfId="1113" xr:uid="{62CA639D-F6DC-43FA-B649-4AAF04FABF68}"/>
    <cellStyle name="Акцентування2 4" xfId="1114" xr:uid="{91B55C85-13B8-4402-A8F1-9BA924D065E1}"/>
    <cellStyle name="Акцентування2 5" xfId="1115" xr:uid="{B81AF460-BFCA-41E1-BE4A-C13EAF30AF49}"/>
    <cellStyle name="Акцентування2 6" xfId="1116" xr:uid="{2899412F-8D2B-4C83-B7A5-DAC87F5FBAF1}"/>
    <cellStyle name="Акцентування2 7" xfId="1117" xr:uid="{1479FBBE-DF3F-44D3-A110-236DFC938660}"/>
    <cellStyle name="Акцентування2 7 2" xfId="1118" xr:uid="{6BC30B11-B508-4E28-AAEF-90624779C026}"/>
    <cellStyle name="Акцентування2 7 3" xfId="1119" xr:uid="{8846337E-7741-4A6F-8D31-7E8741C7EA76}"/>
    <cellStyle name="Акцентування2 7 4" xfId="1120" xr:uid="{CAEFD213-AF4D-478C-A16F-16A185487903}"/>
    <cellStyle name="Акцентування2 8" xfId="1121" xr:uid="{DB7E0A8F-E133-4D52-B7F1-73DC8012A116}"/>
    <cellStyle name="Акцентування2 8 2" xfId="1122" xr:uid="{4C951547-FB55-4211-8632-B88C2432DC3C}"/>
    <cellStyle name="Акцентування2 8 3" xfId="1123" xr:uid="{4B935018-C3FA-4370-9681-08B45067A948}"/>
    <cellStyle name="Акцентування2 9" xfId="1124" xr:uid="{FE14174F-E9F7-4ECA-AF66-EDBEC01E4BCB}"/>
    <cellStyle name="Акцентування2 9 2" xfId="1125" xr:uid="{246D6D57-5436-4946-98FB-D78BBD1A52FE}"/>
    <cellStyle name="Акцентування3" xfId="1126" xr:uid="{8E55D3E6-8129-41D8-8486-6B2F010B634F}"/>
    <cellStyle name="Акцентування3 10" xfId="1127" xr:uid="{6EFFA1E2-AAB8-4F37-89E5-EA478EFE7FD4}"/>
    <cellStyle name="Акцентування3 11" xfId="1128" xr:uid="{42F76A83-A8AA-4FC3-9898-F232C9741538}"/>
    <cellStyle name="Акцентування3 12" xfId="1129" xr:uid="{774244BD-FEF4-43AE-9CD8-C17518B66ACD}"/>
    <cellStyle name="Акцентування3 13" xfId="1130" xr:uid="{DD0FB35D-989E-4B1D-815A-172CB2A0EE97}"/>
    <cellStyle name="Акцентування3 14" xfId="1131" xr:uid="{61DF1A9D-AB87-48C4-BAE1-F5533D402236}"/>
    <cellStyle name="Акцентування3 14 2" xfId="1132" xr:uid="{E1AC3002-2267-4599-B39E-6AED86433895}"/>
    <cellStyle name="Акцентування3 14 3" xfId="1133" xr:uid="{D4C225CC-8A11-4E6F-A1BC-67EF7BD8CCCE}"/>
    <cellStyle name="Акцентування3 15" xfId="1134" xr:uid="{D71C8874-E1A2-4D26-BE49-AC53E457642B}"/>
    <cellStyle name="Акцентування3 15 2" xfId="1135" xr:uid="{7B11544A-482E-4193-82F6-5C200E5D37C5}"/>
    <cellStyle name="Акцентування3 16" xfId="1136" xr:uid="{E8179B5F-6E42-4DC0-8B64-49EC93C32A10}"/>
    <cellStyle name="Акцентування3 16 2" xfId="1137" xr:uid="{FF3AF70F-31EC-4F1D-A8AB-3E1CD71FC2AD}"/>
    <cellStyle name="Акцентування3 17" xfId="1138" xr:uid="{DA430EE3-110F-4413-BB73-8C4B099927C7}"/>
    <cellStyle name="Акцентування3 18" xfId="1139" xr:uid="{10640B07-4833-4B66-B185-C87AED34AA09}"/>
    <cellStyle name="Акцентування3 19" xfId="1140" xr:uid="{4DFFC2DF-3926-4185-B520-F138BFB7FD6C}"/>
    <cellStyle name="Акцентування3 2" xfId="1141" xr:uid="{80E89EC9-7885-47E9-B0A1-96DA1635F3FE}"/>
    <cellStyle name="Акцентування3 2 10" xfId="1142" xr:uid="{9153D8DE-AC28-4C65-9B39-41EF664D1B4E}"/>
    <cellStyle name="Акцентування3 2 11" xfId="1143" xr:uid="{634BDEFF-A604-4E35-A5F6-BD1C90D89DB5}"/>
    <cellStyle name="Акцентування3 2 2" xfId="1144" xr:uid="{00AD16DE-5905-4F8D-B911-AA3864F360D9}"/>
    <cellStyle name="Акцентування3 2 3" xfId="1145" xr:uid="{D8C1FB01-89FB-4A47-B1C3-A4D0F5B1F332}"/>
    <cellStyle name="Акцентування3 2 4" xfId="1146" xr:uid="{F1FD3697-FCBC-4B56-A159-79D4EA7F32CB}"/>
    <cellStyle name="Акцентування3 2 5" xfId="1147" xr:uid="{3C22C7DF-ABC9-4F65-9DB6-908307098EEF}"/>
    <cellStyle name="Акцентування3 2 6" xfId="1148" xr:uid="{4F570C5E-6F30-4789-AC0F-E38F9C953D31}"/>
    <cellStyle name="Акцентування3 2 7" xfId="1149" xr:uid="{5276E1BA-AEFF-4F11-8CEF-10E7FB0CCAEC}"/>
    <cellStyle name="Акцентування3 2 8" xfId="1150" xr:uid="{8F777BBE-A19D-4E4D-AEA7-58633B453C5A}"/>
    <cellStyle name="Акцентування3 2 9" xfId="1151" xr:uid="{E676109A-1F88-4E4E-884F-2722A64DD977}"/>
    <cellStyle name="Акцентування3 20" xfId="1152" xr:uid="{1E973C73-C632-4748-B387-314F0608A88E}"/>
    <cellStyle name="Акцентування3 20 2" xfId="1153" xr:uid="{78CE3337-584F-471C-9445-8F757F538F4A}"/>
    <cellStyle name="Акцентування3 21" xfId="1154" xr:uid="{AB9A4C5F-2244-404B-BDF3-EC4455F8B6A5}"/>
    <cellStyle name="Акцентування3 22" xfId="1155" xr:uid="{6012CFE9-E282-4DC2-9A6C-C4BFE42A27CB}"/>
    <cellStyle name="Акцентування3 23" xfId="1156" xr:uid="{EB11EB8A-9E76-48BD-B262-309C2E7BE46E}"/>
    <cellStyle name="Акцентування3 24" xfId="1157" xr:uid="{49CCD59D-BBE7-40DC-B40D-542FC1DCCB4C}"/>
    <cellStyle name="Акцентування3 3" xfId="1158" xr:uid="{1CA644AC-5B9D-4603-B8FB-3CFBD0447393}"/>
    <cellStyle name="Акцентування3 4" xfId="1159" xr:uid="{63322A75-F51A-4DFF-AD03-8D9D60B80B19}"/>
    <cellStyle name="Акцентування3 5" xfId="1160" xr:uid="{EBD4F44D-4194-42C2-AD3D-24878FE85160}"/>
    <cellStyle name="Акцентування3 6" xfId="1161" xr:uid="{A603D1C7-0C3D-4C82-9D0E-448D77E03463}"/>
    <cellStyle name="Акцентування3 7" xfId="1162" xr:uid="{681EC5F2-06AE-4F83-8CCD-5AAB617D71A2}"/>
    <cellStyle name="Акцентування3 7 2" xfId="1163" xr:uid="{AE9AD871-7F6D-4623-B153-08ED17A9BBD8}"/>
    <cellStyle name="Акцентування3 7 3" xfId="1164" xr:uid="{104A7D8E-575C-43E9-86F5-9D9DB93D991B}"/>
    <cellStyle name="Акцентування3 7 4" xfId="1165" xr:uid="{D7EDF767-A229-4D95-A767-7C366C9AAD3B}"/>
    <cellStyle name="Акцентування3 8" xfId="1166" xr:uid="{BA484D4F-B8A2-4884-BCE6-DB525D3B3D71}"/>
    <cellStyle name="Акцентування3 8 2" xfId="1167" xr:uid="{814BABB6-11BA-4CDC-876B-F99714FD5BB9}"/>
    <cellStyle name="Акцентування3 8 3" xfId="1168" xr:uid="{0E4DACAB-3DC7-4FBD-9887-3467C9F29381}"/>
    <cellStyle name="Акцентування3 9" xfId="1169" xr:uid="{484FD7A2-868F-4BC2-8640-A61EF29E0469}"/>
    <cellStyle name="Акцентування3 9 2" xfId="1170" xr:uid="{6F79D4CC-4038-49AB-985D-DD340D58E839}"/>
    <cellStyle name="Акцентування4" xfId="1171" xr:uid="{B2943F5D-B017-43E1-ADBA-B75FBF6AB9A9}"/>
    <cellStyle name="Акцентування4 10" xfId="1172" xr:uid="{4098719A-D367-4344-84E3-7350A7C3EDDA}"/>
    <cellStyle name="Акцентування4 11" xfId="1173" xr:uid="{60002FFF-F5C6-4CAE-A41B-07E87A2D41C6}"/>
    <cellStyle name="Акцентування4 12" xfId="1174" xr:uid="{DB042DF6-3957-4D3F-978C-B4C325C016EE}"/>
    <cellStyle name="Акцентування4 13" xfId="1175" xr:uid="{23FB63DC-1ACA-4A77-A1D3-878B0E14FAB3}"/>
    <cellStyle name="Акцентування4 14" xfId="1176" xr:uid="{D4DB7BA5-D8C5-4CDA-B5C4-AFC9BF25B790}"/>
    <cellStyle name="Акцентування4 14 2" xfId="1177" xr:uid="{1D5054E4-5D20-4D3F-ABA9-A3EC0E994781}"/>
    <cellStyle name="Акцентування4 14 3" xfId="1178" xr:uid="{C6054D4D-F24E-42C3-A03A-6021AE8C714A}"/>
    <cellStyle name="Акцентування4 15" xfId="1179" xr:uid="{353C5398-5038-4EA1-BAF7-1DE23CDD2BE0}"/>
    <cellStyle name="Акцентування4 15 2" xfId="1180" xr:uid="{5D4B6E3F-C813-455E-8AC8-1A9380B87369}"/>
    <cellStyle name="Акцентування4 16" xfId="1181" xr:uid="{B92549BB-CD4B-47A0-BFEF-4F47480C7FDA}"/>
    <cellStyle name="Акцентування4 16 2" xfId="1182" xr:uid="{AB0D1062-0616-45A8-9496-3697D429BCF7}"/>
    <cellStyle name="Акцентування4 17" xfId="1183" xr:uid="{09583E64-A960-4ABF-85AE-6EF79E63671F}"/>
    <cellStyle name="Акцентування4 18" xfId="1184" xr:uid="{31D638B4-5EA9-47AA-A7B6-184D75609E7E}"/>
    <cellStyle name="Акцентування4 19" xfId="1185" xr:uid="{96E856AB-5E28-4093-8BC6-E9795D1B7211}"/>
    <cellStyle name="Акцентування4 2" xfId="1186" xr:uid="{873B2DF3-6248-434B-B09B-4329D01B613C}"/>
    <cellStyle name="Акцентування4 2 10" xfId="1187" xr:uid="{96C55031-0D87-4B70-87A5-647BFD441D37}"/>
    <cellStyle name="Акцентування4 2 11" xfId="1188" xr:uid="{18CA9637-BC1F-4C67-9B90-C6848C71DE55}"/>
    <cellStyle name="Акцентування4 2 2" xfId="1189" xr:uid="{D39CE7C5-AC0B-431D-B1BA-8352CCFD7B32}"/>
    <cellStyle name="Акцентування4 2 3" xfId="1190" xr:uid="{D599ACAC-C1F7-4F8C-9635-5551644225B4}"/>
    <cellStyle name="Акцентування4 2 4" xfId="1191" xr:uid="{CCFA6368-F404-473A-8280-4D0F7FBF2BA4}"/>
    <cellStyle name="Акцентування4 2 5" xfId="1192" xr:uid="{5A222342-F382-4715-AA73-A8C2DD91A504}"/>
    <cellStyle name="Акцентування4 2 6" xfId="1193" xr:uid="{E34E85F5-2887-4960-831A-B183D74A65F3}"/>
    <cellStyle name="Акцентування4 2 7" xfId="1194" xr:uid="{767BBD32-7A9D-408A-AF3D-06F83EF7EFFA}"/>
    <cellStyle name="Акцентування4 2 8" xfId="1195" xr:uid="{9EDAAE16-AE6B-46FE-ADFE-38F4E97DA0CD}"/>
    <cellStyle name="Акцентування4 2 9" xfId="1196" xr:uid="{396F4414-F86D-46B8-9AA5-20BF4F6A2BAD}"/>
    <cellStyle name="Акцентування4 20" xfId="1197" xr:uid="{C3CD7409-C761-4670-882C-944B1FA924C9}"/>
    <cellStyle name="Акцентування4 20 2" xfId="1198" xr:uid="{A5AC4918-1144-4225-BC5C-93A34981271F}"/>
    <cellStyle name="Акцентування4 21" xfId="1199" xr:uid="{A5E47C0F-4C99-429A-8595-FB6D0455AB18}"/>
    <cellStyle name="Акцентування4 22" xfId="1200" xr:uid="{56A4C33B-A2E3-480A-BABE-A2D6FB3742D7}"/>
    <cellStyle name="Акцентування4 23" xfId="1201" xr:uid="{0F2207CA-62AF-4BE6-AF9D-47B23C7BAB60}"/>
    <cellStyle name="Акцентування4 24" xfId="1202" xr:uid="{3BE9524D-17CD-4AAA-A437-3A79768BB942}"/>
    <cellStyle name="Акцентування4 3" xfId="1203" xr:uid="{30A196AC-360B-4123-B237-8D58B57CF723}"/>
    <cellStyle name="Акцентування4 4" xfId="1204" xr:uid="{5DA34C86-5891-43AC-B620-8B65D7DEF225}"/>
    <cellStyle name="Акцентування4 5" xfId="1205" xr:uid="{68178A02-61D9-4070-B9AD-2B8FC9F80062}"/>
    <cellStyle name="Акцентування4 6" xfId="1206" xr:uid="{E2B305D3-D065-493C-A9C9-D1D7206B512C}"/>
    <cellStyle name="Акцентування4 7" xfId="1207" xr:uid="{6DA40B09-3396-49B1-9B4E-A589C82FE67F}"/>
    <cellStyle name="Акцентування4 7 2" xfId="1208" xr:uid="{A0ABDEFF-2D97-4F89-AA54-723C832E42CA}"/>
    <cellStyle name="Акцентування4 7 3" xfId="1209" xr:uid="{9E2E3976-2EE5-4D0E-8865-E84D02E77059}"/>
    <cellStyle name="Акцентування4 7 4" xfId="1210" xr:uid="{D95D830D-C0CD-4109-9BF6-29A2D11C8262}"/>
    <cellStyle name="Акцентування4 8" xfId="1211" xr:uid="{39CCA649-9BA1-48DC-9C39-3EC8D5A5B49A}"/>
    <cellStyle name="Акцентування4 8 2" xfId="1212" xr:uid="{0162F960-475C-4C2F-B56E-1F16116D1FA5}"/>
    <cellStyle name="Акцентування4 8 3" xfId="1213" xr:uid="{34F25306-423C-4CEB-A783-D6C944E17F52}"/>
    <cellStyle name="Акцентування4 9" xfId="1214" xr:uid="{9921A113-CEB5-4784-AC80-41988493B590}"/>
    <cellStyle name="Акцентування4 9 2" xfId="1215" xr:uid="{2915538D-686D-4627-A579-16AD263ED8F9}"/>
    <cellStyle name="Акцентування5" xfId="1216" xr:uid="{D280A238-AFED-4DAE-8BE0-7EBAE0B8A6BD}"/>
    <cellStyle name="Акцентування5 10" xfId="1217" xr:uid="{9921D0CF-6018-4499-9D53-1774E68961F2}"/>
    <cellStyle name="Акцентування5 11" xfId="1218" xr:uid="{8B576862-420B-4DB2-890D-1B990CF71CA4}"/>
    <cellStyle name="Акцентування5 12" xfId="1219" xr:uid="{99D0A504-77AE-4D52-A458-A0A47CCB6CEA}"/>
    <cellStyle name="Акцентування5 13" xfId="1220" xr:uid="{0E209AF9-3DE4-4460-A18E-B68A9E267DD7}"/>
    <cellStyle name="Акцентування5 14" xfId="1221" xr:uid="{BA544DC8-4206-401A-AEE5-C3FD3BBA36E6}"/>
    <cellStyle name="Акцентування5 14 2" xfId="1222" xr:uid="{908E19DF-DDAF-4799-AA7E-9FEE50F5A0FF}"/>
    <cellStyle name="Акцентування5 14 3" xfId="1223" xr:uid="{02A49F74-1820-4DBF-8D21-3225F7619902}"/>
    <cellStyle name="Акцентування5 15" xfId="1224" xr:uid="{E23D9733-2B0A-4F16-8EC7-F2E60DC47D74}"/>
    <cellStyle name="Акцентування5 15 2" xfId="1225" xr:uid="{C1D8C193-F600-4079-8E42-E96917627D02}"/>
    <cellStyle name="Акцентування5 16" xfId="1226" xr:uid="{F16F6DF2-85B1-46C1-B732-5C811751C9CD}"/>
    <cellStyle name="Акцентування5 16 2" xfId="1227" xr:uid="{D8221321-62FC-469B-8150-6DEBE8250155}"/>
    <cellStyle name="Акцентування5 17" xfId="1228" xr:uid="{8C5477B8-2F39-4D76-9227-F9DB46FE55D6}"/>
    <cellStyle name="Акцентування5 18" xfId="1229" xr:uid="{66F5E31B-4F3F-4D31-A1C3-2482CF83195D}"/>
    <cellStyle name="Акцентування5 19" xfId="1230" xr:uid="{7587D698-70ED-4306-A317-B32A5B8A742E}"/>
    <cellStyle name="Акцентування5 2" xfId="1231" xr:uid="{F3326D3E-32FF-47E0-AF9F-76302BC68819}"/>
    <cellStyle name="Акцентування5 2 10" xfId="1232" xr:uid="{72227EAD-FC53-4526-A225-C9B478B96827}"/>
    <cellStyle name="Акцентування5 2 11" xfId="1233" xr:uid="{5DEA7259-5EB7-4384-A0B1-A9C8449B1DE4}"/>
    <cellStyle name="Акцентування5 2 2" xfId="1234" xr:uid="{2BD306DE-46AE-4EE1-8DD9-A4C4496B0CD9}"/>
    <cellStyle name="Акцентування5 2 3" xfId="1235" xr:uid="{C6146AC8-9B38-450C-951D-BA4642460084}"/>
    <cellStyle name="Акцентування5 2 4" xfId="1236" xr:uid="{C3FEDAA4-7D82-440F-9078-AA1DF1AD4CF2}"/>
    <cellStyle name="Акцентування5 2 5" xfId="1237" xr:uid="{40AA9052-67E3-457D-A2B0-999939D3C316}"/>
    <cellStyle name="Акцентування5 2 6" xfId="1238" xr:uid="{99C0F7C7-9B88-414B-B125-167102293C35}"/>
    <cellStyle name="Акцентування5 2 7" xfId="1239" xr:uid="{190E2FB9-ED47-462F-B69C-37EB5C7B32E9}"/>
    <cellStyle name="Акцентування5 2 8" xfId="1240" xr:uid="{9382F27D-89DA-43CF-B22B-F727ABB0ACE3}"/>
    <cellStyle name="Акцентування5 2 9" xfId="1241" xr:uid="{0DEDBAFF-CA05-4537-B7E6-805D597D02D7}"/>
    <cellStyle name="Акцентування5 20" xfId="1242" xr:uid="{E6044CD7-7522-470F-ADC9-8CC7654079BC}"/>
    <cellStyle name="Акцентування5 20 2" xfId="1243" xr:uid="{030F699D-5955-4EEB-AFFF-E0414E3574FA}"/>
    <cellStyle name="Акцентування5 21" xfId="1244" xr:uid="{7DB7A28E-9CD9-4AE3-88C1-5EA1EDDF8E72}"/>
    <cellStyle name="Акцентування5 22" xfId="1245" xr:uid="{A2EFCF2A-9934-463C-BB4E-D45F630F6EF6}"/>
    <cellStyle name="Акцентування5 23" xfId="1246" xr:uid="{4275AA4E-568D-4358-B777-3CDEBD7CB84A}"/>
    <cellStyle name="Акцентування5 24" xfId="1247" xr:uid="{9FE15B63-53B9-4E74-96B6-13B88AEEBAD1}"/>
    <cellStyle name="Акцентування5 3" xfId="1248" xr:uid="{14AD9EA0-594E-4242-BA25-044F961B72E2}"/>
    <cellStyle name="Акцентування5 4" xfId="1249" xr:uid="{783926B6-FE96-42DB-985D-1DD86BEC4222}"/>
    <cellStyle name="Акцентування5 5" xfId="1250" xr:uid="{68DC5BA5-ADB7-4EB5-98D9-00F9F59B25E1}"/>
    <cellStyle name="Акцентування5 6" xfId="1251" xr:uid="{0390720C-B4EB-4DB8-AD5A-86D8EE3F5B05}"/>
    <cellStyle name="Акцентування5 7" xfId="1252" xr:uid="{3AF803DC-9AF4-45CF-896A-43A99400D67B}"/>
    <cellStyle name="Акцентування5 7 2" xfId="1253" xr:uid="{38121E6C-246E-4F73-A983-1558360E2671}"/>
    <cellStyle name="Акцентування5 7 3" xfId="1254" xr:uid="{0A7D7D2C-85F0-4BD7-9780-F94B73FD0AB1}"/>
    <cellStyle name="Акцентування5 7 4" xfId="1255" xr:uid="{CD8B6CFD-E263-4BD1-BC06-8199A65F0F1C}"/>
    <cellStyle name="Акцентування5 8" xfId="1256" xr:uid="{008C82E3-43A9-4A31-9E9E-56F3CC023CF1}"/>
    <cellStyle name="Акцентування5 8 2" xfId="1257" xr:uid="{4F045606-A52B-42A7-9A13-7EBC5832F538}"/>
    <cellStyle name="Акцентування5 8 3" xfId="1258" xr:uid="{EBA8C11C-266D-4839-BF2F-D736B0A8EEC6}"/>
    <cellStyle name="Акцентування5 9" xfId="1259" xr:uid="{109DAB57-0029-485A-8082-9D2E2E6745F1}"/>
    <cellStyle name="Акцентування5 9 2" xfId="1260" xr:uid="{A1623A25-98E6-4DBD-A7BE-E8E791B3F49D}"/>
    <cellStyle name="Акцентування6" xfId="1261" xr:uid="{B29E49CB-D16F-4A3D-9939-E92CA8827CA6}"/>
    <cellStyle name="Акцентування6 10" xfId="1262" xr:uid="{7AA3C17A-EF14-438B-B543-92BCAA406908}"/>
    <cellStyle name="Акцентування6 11" xfId="1263" xr:uid="{9974B3D9-8CC1-408A-9C70-F1FF153B2BC6}"/>
    <cellStyle name="Акцентування6 12" xfId="1264" xr:uid="{9C3190C8-0196-4E46-9327-3F6CB63142AA}"/>
    <cellStyle name="Акцентування6 13" xfId="1265" xr:uid="{C1A76F4F-590F-42A2-A8C6-313940E2BB4B}"/>
    <cellStyle name="Акцентування6 14" xfId="1266" xr:uid="{1D9A4937-EDE9-41B3-BCA5-F899E4CB4281}"/>
    <cellStyle name="Акцентування6 14 2" xfId="1267" xr:uid="{F95EA1CD-6E80-424F-96DF-8847288011EE}"/>
    <cellStyle name="Акцентування6 14 3" xfId="1268" xr:uid="{543DEA2C-86CD-44EC-88AB-8A0F5551CA40}"/>
    <cellStyle name="Акцентування6 15" xfId="1269" xr:uid="{9FB97C56-D6F9-4DC0-9105-25F07E03A48A}"/>
    <cellStyle name="Акцентування6 15 2" xfId="1270" xr:uid="{5AF0254B-3A7A-4AB8-8C85-29EC7B6B7E8B}"/>
    <cellStyle name="Акцентування6 16" xfId="1271" xr:uid="{D33EF8FC-D493-4FEB-9699-709823FC4D32}"/>
    <cellStyle name="Акцентування6 16 2" xfId="1272" xr:uid="{8B312903-22FA-4EC5-978B-3C077170E109}"/>
    <cellStyle name="Акцентування6 17" xfId="1273" xr:uid="{9E97A241-58C3-4EAE-86F7-7D3848D74AD5}"/>
    <cellStyle name="Акцентування6 18" xfId="1274" xr:uid="{AC8A06F1-9E1A-40B1-B853-32EF28F36F53}"/>
    <cellStyle name="Акцентування6 19" xfId="1275" xr:uid="{F72F8FF0-906B-4B44-9949-DE72D7E68DE4}"/>
    <cellStyle name="Акцентування6 2" xfId="1276" xr:uid="{A7B0A629-F4B8-4B58-BAD7-8BB22F86362B}"/>
    <cellStyle name="Акцентування6 2 10" xfId="1277" xr:uid="{9BC0F802-1FE8-4458-B866-001A5BF3374B}"/>
    <cellStyle name="Акцентування6 2 11" xfId="1278" xr:uid="{3302C8E7-3748-413B-AA52-9D69FCD6D2F0}"/>
    <cellStyle name="Акцентування6 2 2" xfId="1279" xr:uid="{19D4E4EC-C3FA-4D96-AECB-07D76F43B657}"/>
    <cellStyle name="Акцентування6 2 3" xfId="1280" xr:uid="{F1AFF483-1AAA-4A5C-A8FB-15DEC629FDB8}"/>
    <cellStyle name="Акцентування6 2 4" xfId="1281" xr:uid="{9AF45077-5D33-4180-A681-AE1C58E248DF}"/>
    <cellStyle name="Акцентування6 2 5" xfId="1282" xr:uid="{B8E25765-8BD7-4F81-8945-8EE4D7834618}"/>
    <cellStyle name="Акцентування6 2 6" xfId="1283" xr:uid="{E361C7AD-B2DC-488D-9121-79776FA35760}"/>
    <cellStyle name="Акцентування6 2 7" xfId="1284" xr:uid="{5F4867A4-C640-4B81-860B-1EEA67BDB6E6}"/>
    <cellStyle name="Акцентування6 2 8" xfId="1285" xr:uid="{DC63AA03-FB9C-444F-8DB7-2F5EA44688C8}"/>
    <cellStyle name="Акцентування6 2 9" xfId="1286" xr:uid="{F507DCC1-711F-4934-86D8-AA32BEC54E53}"/>
    <cellStyle name="Акцентування6 20" xfId="1287" xr:uid="{EDCD7CCA-4D7D-4F08-9B64-9A114B90E9D8}"/>
    <cellStyle name="Акцентування6 20 2" xfId="1288" xr:uid="{347FA720-A69C-426E-BA5E-69A03DC83AC9}"/>
    <cellStyle name="Акцентування6 21" xfId="1289" xr:uid="{FB8AF4C6-8034-45AC-AD9A-CA29879369DE}"/>
    <cellStyle name="Акцентування6 22" xfId="1290" xr:uid="{4F1210DD-6FFB-4D58-BE29-9834AC23933E}"/>
    <cellStyle name="Акцентування6 23" xfId="1291" xr:uid="{52C589BB-801C-4EBB-8AE4-8032F15F29C0}"/>
    <cellStyle name="Акцентування6 24" xfId="1292" xr:uid="{15BD8878-0BCD-4FA7-8A50-03D539E675F5}"/>
    <cellStyle name="Акцентування6 3" xfId="1293" xr:uid="{05084039-104E-428E-BBDC-31E90A0D8676}"/>
    <cellStyle name="Акцентування6 4" xfId="1294" xr:uid="{90985289-8073-4F58-9402-88C888220DEA}"/>
    <cellStyle name="Акцентування6 5" xfId="1295" xr:uid="{2504E532-3C4E-4B99-ACB5-D7E5D1C10C92}"/>
    <cellStyle name="Акцентування6 6" xfId="1296" xr:uid="{223ABD0D-F863-40E3-9A2B-ECCE24492663}"/>
    <cellStyle name="Акцентування6 7" xfId="1297" xr:uid="{08A74160-16EF-43EE-AE88-2AF7C2B86C61}"/>
    <cellStyle name="Акцентування6 7 2" xfId="1298" xr:uid="{D56CC8A5-19C8-42C5-8070-91C28A99705D}"/>
    <cellStyle name="Акцентування6 7 3" xfId="1299" xr:uid="{8CD4A8F7-1533-496B-8B91-658AE1134877}"/>
    <cellStyle name="Акцентування6 7 4" xfId="1300" xr:uid="{650C44FE-4427-403A-B27C-A196B6CCE802}"/>
    <cellStyle name="Акцентування6 8" xfId="1301" xr:uid="{59E1F3D0-0791-409E-9BE0-A1E0439E0D58}"/>
    <cellStyle name="Акцентування6 8 2" xfId="1302" xr:uid="{72F3DA5C-EF3A-408B-831F-B7F0121D7BF2}"/>
    <cellStyle name="Акцентування6 8 3" xfId="1303" xr:uid="{30FD6771-74E3-473B-962E-C7F5B584EEF0}"/>
    <cellStyle name="Акцентування6 9" xfId="1304" xr:uid="{81BE3922-CB99-4E0D-91D9-A826450ED2D4}"/>
    <cellStyle name="Акцентування6 9 2" xfId="1305" xr:uid="{68F23D62-8D40-4B5D-9A60-B6F61CA5A67C}"/>
    <cellStyle name="Ввід 10" xfId="1306" xr:uid="{D15ACB72-1E21-468C-9AAC-0212152067E0}"/>
    <cellStyle name="Ввід 11" xfId="1307" xr:uid="{9B5D075E-F545-4504-8C29-872F0FF7630E}"/>
    <cellStyle name="Ввід 12" xfId="1308" xr:uid="{A7DF8DC0-263F-4D8B-80DA-CF0553458D79}"/>
    <cellStyle name="Ввід 13" xfId="1309" xr:uid="{09A209EF-C8BC-4E7E-9652-887912FC6B27}"/>
    <cellStyle name="Ввід 14" xfId="1310" xr:uid="{2D634D05-3691-41B2-95B2-2D208B385A26}"/>
    <cellStyle name="Ввід 14 2" xfId="1311" xr:uid="{11181314-5E85-4882-8640-18FC152DF4C0}"/>
    <cellStyle name="Ввід 14 3" xfId="1312" xr:uid="{0CC06D67-3318-4536-A0F9-96C97E4CA159}"/>
    <cellStyle name="Ввід 15" xfId="1313" xr:uid="{C825FAAD-A475-498E-B5DE-B4F224B97502}"/>
    <cellStyle name="Ввід 15 2" xfId="1314" xr:uid="{C22699AC-E1FC-4FF6-806C-F99C49550BF4}"/>
    <cellStyle name="Ввід 16" xfId="1315" xr:uid="{C6048B0B-FA68-45C4-9846-3D64F6888CAE}"/>
    <cellStyle name="Ввід 16 2" xfId="1316" xr:uid="{114F964B-F30C-4C0C-B16D-76EE7C05FD79}"/>
    <cellStyle name="Ввід 17" xfId="1317" xr:uid="{31831AEA-EE35-41AF-BEB2-9227FD07175E}"/>
    <cellStyle name="Ввід 18" xfId="1318" xr:uid="{035AC2B4-9189-4CD5-A429-E0ADEFA92CD5}"/>
    <cellStyle name="Ввід 19" xfId="1319" xr:uid="{8A20D9F4-D4E1-4A48-AC9A-BF05719D8D52}"/>
    <cellStyle name="Ввід 2" xfId="1320" xr:uid="{B8A5B83F-C886-46E8-B213-1A8F38FA254D}"/>
    <cellStyle name="Ввід 2 10" xfId="1321" xr:uid="{E99C6B15-B768-4EB0-9FF3-B62BA9DA717F}"/>
    <cellStyle name="Ввід 2 11" xfId="1322" xr:uid="{117A87AE-2527-4890-AC24-5D4F03C86691}"/>
    <cellStyle name="Ввід 2 2" xfId="1323" xr:uid="{F6BA6259-6AE4-47D1-8AC8-30C16875E37F}"/>
    <cellStyle name="Ввід 2 3" xfId="1324" xr:uid="{C7437B91-C163-424E-AA38-6AC3897DE015}"/>
    <cellStyle name="Ввід 2 4" xfId="1325" xr:uid="{DC33C744-B6F2-495E-A6D8-196BF60C6FC5}"/>
    <cellStyle name="Ввід 2 5" xfId="1326" xr:uid="{CCE32158-4A8E-4566-BAEB-C88BA2E2CDBC}"/>
    <cellStyle name="Ввід 2 6" xfId="1327" xr:uid="{4B0F5498-14BB-4020-8174-7CD51E8BA73D}"/>
    <cellStyle name="Ввід 2 7" xfId="1328" xr:uid="{334A24D0-914B-46AC-8A52-5BCFA8668A44}"/>
    <cellStyle name="Ввід 2 8" xfId="1329" xr:uid="{7989D9CD-FDA1-4057-9487-162D2ED74A44}"/>
    <cellStyle name="Ввід 2 9" xfId="1330" xr:uid="{0CCE4C71-89B3-4156-B34D-E7A18BAA9440}"/>
    <cellStyle name="Ввід 20" xfId="1331" xr:uid="{8BCD39E1-13AF-492E-907A-D9E29F01ACE0}"/>
    <cellStyle name="Ввід 20 2" xfId="1332" xr:uid="{65D15E08-4027-4EB9-9553-ACA4CB87CE9D}"/>
    <cellStyle name="Ввід 21" xfId="1333" xr:uid="{D4FC9F66-EF8E-4DD0-9AC9-9E9988EA1FFE}"/>
    <cellStyle name="Ввід 22" xfId="1334" xr:uid="{0CA64937-3F3D-4BE3-B690-76B08C543F5B}"/>
    <cellStyle name="Ввід 23" xfId="1335" xr:uid="{FF0A7AC1-D22F-40E9-B44E-0D21F3501086}"/>
    <cellStyle name="Ввід 24" xfId="1336" xr:uid="{694CECDA-39BB-48FF-99B1-6D359C8A01EF}"/>
    <cellStyle name="Ввід 3" xfId="1337" xr:uid="{BBE13B74-5939-44BD-ABF4-05E7238710E4}"/>
    <cellStyle name="Ввід 4" xfId="1338" xr:uid="{50AF0B0D-0CF5-472B-B024-C685A45C30FB}"/>
    <cellStyle name="Ввід 5" xfId="1339" xr:uid="{66A68C03-57F9-4ED1-8DE5-2936026228D2}"/>
    <cellStyle name="Ввід 6" xfId="1340" xr:uid="{DA467A82-2C82-4D3D-8334-17936BAE8888}"/>
    <cellStyle name="Ввід 7" xfId="1341" xr:uid="{550CF971-4FBE-4C3B-8D06-C034F813C21A}"/>
    <cellStyle name="Ввід 7 2" xfId="1342" xr:uid="{63E336D4-C94E-4849-83F1-379C98D3036D}"/>
    <cellStyle name="Ввід 7 3" xfId="1343" xr:uid="{FB10C45A-BDB8-4810-8391-6E9E878B62D0}"/>
    <cellStyle name="Ввід 7 4" xfId="1344" xr:uid="{08E14E12-89BB-4A83-A125-5262A7C55D3B}"/>
    <cellStyle name="Ввід 8" xfId="1345" xr:uid="{FAA833DF-4B6B-44DF-A876-C254F2B67701}"/>
    <cellStyle name="Ввід 8 2" xfId="1346" xr:uid="{A014C904-79BA-458A-BC7F-AA91194C0B2D}"/>
    <cellStyle name="Ввід 8 3" xfId="1347" xr:uid="{49D8DE66-2CC5-4C60-AEEE-1D307C36B80A}"/>
    <cellStyle name="Ввід 9" xfId="1348" xr:uid="{803B860C-B8FE-4DDB-9111-1380670B6BC7}"/>
    <cellStyle name="Ввід 9 2" xfId="1349" xr:uid="{8AA22272-9459-4849-9E12-75E8C0D0F392}"/>
    <cellStyle name="Ввод" xfId="1350" xr:uid="{44C6BAB7-4A87-4DB1-AD6F-AA0D9BA6A786}"/>
    <cellStyle name="Ввод " xfId="1351" xr:uid="{124FF4C2-3E32-4BA5-A2ED-647792CFB2DC}"/>
    <cellStyle name="Відсотковий 2" xfId="1352" xr:uid="{BE171745-B24A-4A69-A01D-25670EF2CD7D}"/>
    <cellStyle name="Вывод" xfId="1353" xr:uid="{1BB2CF8C-3292-491B-8BB9-B242B06D2577}"/>
    <cellStyle name="Вычисление" xfId="1354" xr:uid="{D7DDABD4-F9D5-47CF-9930-BB01DBABA113}"/>
    <cellStyle name="Гарний 2" xfId="1355" xr:uid="{405E640F-AC21-43D2-811C-7A73C4A56E8F}"/>
    <cellStyle name="Добре" xfId="1356" xr:uid="{93D782C7-080B-44D5-95A4-6787AF11E69C}"/>
    <cellStyle name="Добре 10" xfId="1357" xr:uid="{5C29E7A7-568F-4EC0-B33B-CB8D1A5CC193}"/>
    <cellStyle name="Добре 11" xfId="1358" xr:uid="{FD7BA884-5D4F-40C9-8F3D-87F2155B6DB6}"/>
    <cellStyle name="Добре 12" xfId="1359" xr:uid="{712C9AB9-B68B-4C02-9676-45181C46FAE0}"/>
    <cellStyle name="Добре 13" xfId="1360" xr:uid="{DD8803F7-B6C0-4D40-9E90-85E407682D25}"/>
    <cellStyle name="Добре 14" xfId="1361" xr:uid="{483A85CD-EB23-41D6-8E76-0397C41A0463}"/>
    <cellStyle name="Добре 14 2" xfId="1362" xr:uid="{721E165D-43F5-468C-AB0A-6FEB4F3629DE}"/>
    <cellStyle name="Добре 14 3" xfId="1363" xr:uid="{F367EEA7-F09F-49FC-A114-A22305380A44}"/>
    <cellStyle name="Добре 15" xfId="1364" xr:uid="{9F1171A6-C4F9-4102-9328-BBA036DF1228}"/>
    <cellStyle name="Добре 15 2" xfId="1365" xr:uid="{E6253DF6-18C1-428B-80EA-4C2398276704}"/>
    <cellStyle name="Добре 16" xfId="1366" xr:uid="{56C61A25-DA98-44B7-857E-0D6E943FB267}"/>
    <cellStyle name="Добре 16 2" xfId="1367" xr:uid="{D941E5AB-264C-4E39-8717-58A19B1469A4}"/>
    <cellStyle name="Добре 17" xfId="1368" xr:uid="{5266CB3B-04D7-4CD8-AF89-7D22180B9D7A}"/>
    <cellStyle name="Добре 18" xfId="1369" xr:uid="{52780EC3-2BEE-4842-AEDB-A1058855D284}"/>
    <cellStyle name="Добре 19" xfId="1370" xr:uid="{A4EDC24E-B8AA-4B7D-A8E7-270B5F47B87C}"/>
    <cellStyle name="Добре 2" xfId="1371" xr:uid="{6B26CE87-B91F-493F-9B71-6C7311C8856D}"/>
    <cellStyle name="Добре 2 10" xfId="1372" xr:uid="{A7111183-F415-4BF6-A955-FC0133A154D3}"/>
    <cellStyle name="Добре 2 11" xfId="1373" xr:uid="{3106CE10-0AEC-487B-8FE5-4C4A3E7C4085}"/>
    <cellStyle name="Добре 2 2" xfId="1374" xr:uid="{E3B7D96A-2B03-4B7B-9946-C6DF3D7F0EA2}"/>
    <cellStyle name="Добре 2 3" xfId="1375" xr:uid="{F639F7D1-FEE2-49A6-B962-5790B3F4F3F5}"/>
    <cellStyle name="Добре 2 4" xfId="1376" xr:uid="{65DB32EC-6E12-4C2A-8579-0F41DAE5092F}"/>
    <cellStyle name="Добре 2 5" xfId="1377" xr:uid="{C56A5DE5-D7CE-4BB6-94BB-FE8AA5DE769A}"/>
    <cellStyle name="Добре 2 6" xfId="1378" xr:uid="{297A8409-0F18-4E2A-A46F-3491D2ADCF63}"/>
    <cellStyle name="Добре 2 7" xfId="1379" xr:uid="{673EDEC1-CAC8-4872-927F-D91FEF165877}"/>
    <cellStyle name="Добре 2 8" xfId="1380" xr:uid="{1A0391F2-946B-417E-8114-1A2C6442EF90}"/>
    <cellStyle name="Добре 2 9" xfId="1381" xr:uid="{3EA47E10-CE80-405C-9FD7-7B5C1D78D934}"/>
    <cellStyle name="Добре 20" xfId="1382" xr:uid="{F356E6A9-DE86-49C6-99BE-5309414D148C}"/>
    <cellStyle name="Добре 20 2" xfId="1383" xr:uid="{4CB5DB47-8888-4D2D-8F7D-6ACCC12F4AD7}"/>
    <cellStyle name="Добре 21" xfId="1384" xr:uid="{EF3CEA2E-7CBC-48EB-8602-2E27D4722552}"/>
    <cellStyle name="Добре 22" xfId="1385" xr:uid="{FF3348AE-17D1-4E2C-A0E5-6E624871C0BB}"/>
    <cellStyle name="Добре 23" xfId="1386" xr:uid="{BB45D39B-DF22-4130-AEBB-D63F893A45C8}"/>
    <cellStyle name="Добре 24" xfId="1387" xr:uid="{14E6983F-8DCE-49BB-B6CE-80479420EBED}"/>
    <cellStyle name="Добре 3" xfId="1388" xr:uid="{244E093D-B058-4605-801A-E8FEE314FE71}"/>
    <cellStyle name="Добре 4" xfId="1389" xr:uid="{135D6670-2F48-44DF-8E2E-F44A0AA04D65}"/>
    <cellStyle name="Добре 5" xfId="1390" xr:uid="{68E06074-E55D-4A88-99FD-2A35608FBA37}"/>
    <cellStyle name="Добре 6" xfId="1391" xr:uid="{7DA1F437-C085-4BE0-A144-1F96338BFCB2}"/>
    <cellStyle name="Добре 7" xfId="1392" xr:uid="{1739C050-4CDE-4589-A9E4-09EEE7C9D106}"/>
    <cellStyle name="Добре 7 2" xfId="1393" xr:uid="{26DCCB2B-372F-4D46-AB57-6DFA511D0FC6}"/>
    <cellStyle name="Добре 7 3" xfId="1394" xr:uid="{ADB64CB7-1AD6-4DD2-91AF-7D861E0754D4}"/>
    <cellStyle name="Добре 7 4" xfId="1395" xr:uid="{F7D4C7C9-3C72-4259-AE08-D5752612B9D4}"/>
    <cellStyle name="Добре 8" xfId="1396" xr:uid="{3BA44E52-9B1D-47E9-B534-C4AD0325D718}"/>
    <cellStyle name="Добре 8 2" xfId="1397" xr:uid="{DEB28176-57A3-4BE8-B23E-8307F79CFB33}"/>
    <cellStyle name="Добре 8 3" xfId="1398" xr:uid="{F5298876-3026-47C2-A442-22C2A03289A7}"/>
    <cellStyle name="Добре 9" xfId="1399" xr:uid="{C54DE76C-4BED-448E-AE74-659A0838A536}"/>
    <cellStyle name="Добре 9 2" xfId="1400" xr:uid="{B17F47DF-2AAF-4A91-AD45-6F6800EBE22B}"/>
    <cellStyle name="Заголовок" xfId="1401" xr:uid="{813D2F63-FF53-414F-A5E8-A0269975E0C9}"/>
    <cellStyle name="Заголовок 1 10" xfId="1402" xr:uid="{FDC13E0A-8258-476B-B108-E81838A0165F}"/>
    <cellStyle name="Заголовок 1 11" xfId="1403" xr:uid="{E68510C0-681A-4A21-A807-C00594A806FC}"/>
    <cellStyle name="Заголовок 1 12" xfId="1404" xr:uid="{AB32A37C-86F6-41D0-A1AD-2DFC440F343B}"/>
    <cellStyle name="Заголовок 1 13" xfId="1405" xr:uid="{E432A9B1-FB70-4650-BA1E-D0269321BDA2}"/>
    <cellStyle name="Заголовок 1 14" xfId="1406" xr:uid="{14108C93-479F-4EBD-921E-4B5F7F79C737}"/>
    <cellStyle name="Заголовок 1 14 2" xfId="1407" xr:uid="{C052C834-CA4D-4B92-8D7D-46E5EBEC0CEA}"/>
    <cellStyle name="Заголовок 1 14 3" xfId="1408" xr:uid="{7BBEF076-D03F-420A-A9B7-C58B481CB4F4}"/>
    <cellStyle name="Заголовок 1 14_НУШ 2023 розподіл ПКМ 1023" xfId="1409" xr:uid="{AF1FF707-21C3-4007-B55B-9E8CA47CBA6D}"/>
    <cellStyle name="Заголовок 1 15" xfId="1410" xr:uid="{78DC287E-F011-4A0C-8CC1-BE29C4225A4B}"/>
    <cellStyle name="Заголовок 1 15 2" xfId="1411" xr:uid="{286E64D0-0196-4121-9E0D-57C3A13AF41D}"/>
    <cellStyle name="Заголовок 1 15_НУШ 2023 розподіл ПКМ 1023" xfId="1412" xr:uid="{C47F6C77-83D8-4554-B99B-932C581F9FBD}"/>
    <cellStyle name="Заголовок 1 16" xfId="1413" xr:uid="{E2E4162F-DDCD-4E18-BC9D-C7E3E0FB5B3C}"/>
    <cellStyle name="Заголовок 1 16 2" xfId="1414" xr:uid="{7EE48450-E177-4D3C-BF7B-D56F5DF863E9}"/>
    <cellStyle name="Заголовок 1 16_НУШ 2023 розподіл ПКМ 1023" xfId="1415" xr:uid="{B69EA3C3-095C-49D4-9301-75DDD972C851}"/>
    <cellStyle name="Заголовок 1 17" xfId="1416" xr:uid="{C1DCB831-E6B6-4CBF-AB53-460FE7413EC1}"/>
    <cellStyle name="Заголовок 1 18" xfId="1417" xr:uid="{B13493AD-2DFC-48CE-8809-A83102B5137E}"/>
    <cellStyle name="Заголовок 1 19" xfId="1418" xr:uid="{DC433C25-C774-4777-AE35-DD5B93D0BB89}"/>
    <cellStyle name="Заголовок 1 2" xfId="1419" xr:uid="{DAC87100-4813-46F6-A9F8-0B1765430219}"/>
    <cellStyle name="Заголовок 1 2 10" xfId="1420" xr:uid="{AF277770-B421-41B0-A2A2-599F0E05A55F}"/>
    <cellStyle name="Заголовок 1 2 11" xfId="1421" xr:uid="{DFC8E23B-87E8-4D2B-A62C-5738D8BAD5EF}"/>
    <cellStyle name="Заголовок 1 2 2" xfId="1422" xr:uid="{FF0948FC-FC33-462E-8A10-BE2915D039BB}"/>
    <cellStyle name="Заголовок 1 2 3" xfId="1423" xr:uid="{5CF2346D-D3A8-4495-98E2-6E8149CD51B6}"/>
    <cellStyle name="Заголовок 1 2 4" xfId="1424" xr:uid="{1E64BEA2-6F91-455F-869B-DDA2DD423011}"/>
    <cellStyle name="Заголовок 1 2 5" xfId="1425" xr:uid="{A9E07AB1-B9B9-4AA8-B298-BEB127C8B7E4}"/>
    <cellStyle name="Заголовок 1 2 6" xfId="1426" xr:uid="{4602A62E-B036-4AE2-813B-C4D07BF1B2E9}"/>
    <cellStyle name="Заголовок 1 2 7" xfId="1427" xr:uid="{C6B4BF9F-01DE-4ACB-8846-AE7957656EEF}"/>
    <cellStyle name="Заголовок 1 2 8" xfId="1428" xr:uid="{9CB22647-2058-4547-A823-B0F2D25D9241}"/>
    <cellStyle name="Заголовок 1 2 9" xfId="1429" xr:uid="{59459D62-0A69-4EF0-B224-120DF7746016}"/>
    <cellStyle name="Заголовок 1 2_Дод 1 доходи" xfId="1430" xr:uid="{D1D32B0D-0FD3-44A8-80B4-406C9C57FF59}"/>
    <cellStyle name="Заголовок 1 20" xfId="1431" xr:uid="{5DE46DA6-B27C-4413-B103-2F5F0D8776B7}"/>
    <cellStyle name="Заголовок 1 20 2" xfId="1432" xr:uid="{12A2F867-3C1E-4A59-85CC-340F00C33085}"/>
    <cellStyle name="Заголовок 1 20_НУШ 2023 розподіл ПКМ 1023" xfId="1433" xr:uid="{8B792379-258A-4063-AAC3-F05C0F2D91E7}"/>
    <cellStyle name="Заголовок 1 21" xfId="1434" xr:uid="{76F46C4C-6D93-45B4-9C9F-1184D0AA8070}"/>
    <cellStyle name="Заголовок 1 22" xfId="1435" xr:uid="{8E6EB9EC-4B0E-42EF-848D-0729A66721DF}"/>
    <cellStyle name="Заголовок 1 23" xfId="1436" xr:uid="{1CDDEFEB-BFAB-4A32-A836-2CA17048F239}"/>
    <cellStyle name="Заголовок 1 24" xfId="1437" xr:uid="{1B876370-1D8A-47DE-827C-9508FDFA7E2F}"/>
    <cellStyle name="Заголовок 1 25" xfId="1438" xr:uid="{3BB20C26-3303-425D-849F-21342E40FA91}"/>
    <cellStyle name="Заголовок 1 26" xfId="1439" xr:uid="{C7A07E43-4626-466F-A5C6-934D74EB69EE}"/>
    <cellStyle name="Заголовок 1 3" xfId="1440" xr:uid="{22A17F20-0604-4EA4-8B21-49DB7D8574BE}"/>
    <cellStyle name="Заголовок 1 4" xfId="1441" xr:uid="{A11D9DDC-A7D5-4633-AB9B-5F4B3727F79B}"/>
    <cellStyle name="Заголовок 1 5" xfId="1442" xr:uid="{B657472D-B067-4F5F-843E-64262289E849}"/>
    <cellStyle name="Заголовок 1 6" xfId="1443" xr:uid="{4585E16B-5BFC-498A-9CC7-1CF6F8F1F8FB}"/>
    <cellStyle name="Заголовок 1 7" xfId="1444" xr:uid="{2E7A9132-F4FF-4F90-A213-5F912B96E3C9}"/>
    <cellStyle name="Заголовок 1 7 2" xfId="1445" xr:uid="{8BAE49DC-AE8E-4637-803A-66C91EAC640C}"/>
    <cellStyle name="Заголовок 1 7 3" xfId="1446" xr:uid="{632E2063-61D5-46CA-9457-00ECFFC15D54}"/>
    <cellStyle name="Заголовок 1 7 4" xfId="1447" xr:uid="{3E0B5781-479A-4851-AF84-CC571EDE2B8B}"/>
    <cellStyle name="Заголовок 1 7_НУШ 2023 розподіл ПКМ 1023" xfId="1448" xr:uid="{ACBBF362-D352-478E-9567-5698BA94F65E}"/>
    <cellStyle name="Заголовок 1 8" xfId="1449" xr:uid="{504E1C09-8B56-4AB2-AADF-C54469B5D0B0}"/>
    <cellStyle name="Заголовок 1 8 2" xfId="1450" xr:uid="{DAEC8213-FD3C-4A36-B67D-B0DCF39E038C}"/>
    <cellStyle name="Заголовок 1 8 3" xfId="1451" xr:uid="{149DDDEC-AF77-4DD9-A35B-14AE32461A95}"/>
    <cellStyle name="Заголовок 1 8_НУШ 2023 розподіл ПКМ 1023" xfId="1452" xr:uid="{9F8DFD5C-2203-435F-82D4-063E8EC4D043}"/>
    <cellStyle name="Заголовок 1 9" xfId="1453" xr:uid="{0DD054DB-4BF6-4ACF-94A3-C9FE2F681BA6}"/>
    <cellStyle name="Заголовок 1 9 2" xfId="1454" xr:uid="{D78F5A8D-B177-4EA8-8BE9-6D603BAF1513}"/>
    <cellStyle name="Заголовок 1 9_НУШ 2023 розподіл ПКМ 1023" xfId="1455" xr:uid="{0D20C5F7-7C23-4D49-B531-44F619DBEC11}"/>
    <cellStyle name="Заголовок 2 10" xfId="1456" xr:uid="{93494E0C-5768-4946-8CB6-72CD4CA6B4BF}"/>
    <cellStyle name="Заголовок 2 11" xfId="1457" xr:uid="{7CBA4430-B506-4ED7-83BD-A12D4E38870D}"/>
    <cellStyle name="Заголовок 2 12" xfId="1458" xr:uid="{DEE049D0-4247-40D7-9567-C6EDD6721974}"/>
    <cellStyle name="Заголовок 2 13" xfId="1459" xr:uid="{BC58B6A9-37EA-4F58-8FC6-B25B8FC1ACCD}"/>
    <cellStyle name="Заголовок 2 14" xfId="1460" xr:uid="{15A7B153-1EE0-425F-9032-2BA3B4A8AEF9}"/>
    <cellStyle name="Заголовок 2 14 2" xfId="1461" xr:uid="{6A26674F-F4F3-4FA7-973F-4438E6E2C56E}"/>
    <cellStyle name="Заголовок 2 14 3" xfId="1462" xr:uid="{58BD6ED9-7DF2-461E-AA44-5F073CD19F25}"/>
    <cellStyle name="Заголовок 2 14_Додатки до розпорядження виправл 21.12.2023" xfId="1463" xr:uid="{A0C714FF-2D27-422B-A722-FED7D291395E}"/>
    <cellStyle name="Заголовок 2 15" xfId="1464" xr:uid="{82565619-14A6-40E5-990B-D64D8D45765A}"/>
    <cellStyle name="Заголовок 2 15 2" xfId="1465" xr:uid="{52A66827-DD4E-443C-A499-389DD154DA38}"/>
    <cellStyle name="Заголовок 2 15_Додатки до розпорядження виправл 21.12.2023" xfId="1466" xr:uid="{41FB64E5-1FF4-4229-9DF2-6E98D4CB53EF}"/>
    <cellStyle name="Заголовок 2 16" xfId="1467" xr:uid="{1419C8E0-58A0-493E-BAB4-3FDDBF6DC7E8}"/>
    <cellStyle name="Заголовок 2 16 2" xfId="1468" xr:uid="{A4A5C5E7-0998-4910-A278-AD108B4EC7AE}"/>
    <cellStyle name="Заголовок 2 16_Додатки до розпорядження виправл 21.12.2023" xfId="1469" xr:uid="{F289CE67-D0AE-4292-B272-0374E2F53211}"/>
    <cellStyle name="Заголовок 2 17" xfId="1470" xr:uid="{2D79B0B8-8C51-4CB0-B1C2-A3EA26A6C70F}"/>
    <cellStyle name="Заголовок 2 18" xfId="1471" xr:uid="{EF1A142C-43D9-4EDE-9346-5ED979C1515E}"/>
    <cellStyle name="Заголовок 2 19" xfId="1472" xr:uid="{3EE5BB47-8889-422E-B497-BCDDF549C3B2}"/>
    <cellStyle name="Заголовок 2 2" xfId="1473" xr:uid="{D717DE43-B5DA-431B-92F3-741A5A3A03FE}"/>
    <cellStyle name="Заголовок 2 2 10" xfId="1474" xr:uid="{A124EDAA-4DF0-42B9-84F5-4D400BB35419}"/>
    <cellStyle name="Заголовок 2 2 11" xfId="1475" xr:uid="{64A51FFC-0B7B-47AC-8172-33FB43F772FC}"/>
    <cellStyle name="Заголовок 2 2 2" xfId="1476" xr:uid="{5649EA97-2A26-4BA4-9A66-6E4CC6DB5C3D}"/>
    <cellStyle name="Заголовок 2 2 3" xfId="1477" xr:uid="{73976CEE-68BF-4A0E-AC51-BA9BAB214E6A}"/>
    <cellStyle name="Заголовок 2 2 4" xfId="1478" xr:uid="{A7535616-5170-4326-8217-38C08F05CBEB}"/>
    <cellStyle name="Заголовок 2 2 5" xfId="1479" xr:uid="{B1ED2EDE-E3AF-477B-8A55-D5675C73387D}"/>
    <cellStyle name="Заголовок 2 2 6" xfId="1480" xr:uid="{C4B3DC05-0A31-4C20-9CB0-4B39339B65D6}"/>
    <cellStyle name="Заголовок 2 2 7" xfId="1481" xr:uid="{8DDC1382-26BA-46F8-BBCF-07C01EE1275E}"/>
    <cellStyle name="Заголовок 2 2 8" xfId="1482" xr:uid="{B9FAE267-5C02-4BAA-AFD1-C12F3349B2AD}"/>
    <cellStyle name="Заголовок 2 2 9" xfId="1483" xr:uid="{FFF8DF3D-A910-44BF-AE49-32E8603734A1}"/>
    <cellStyle name="Заголовок 2 2_Дод 1 доходи" xfId="1484" xr:uid="{F0E7721E-66A8-4A7F-8651-25418D2521FC}"/>
    <cellStyle name="Заголовок 2 20" xfId="1485" xr:uid="{543BE93F-FB56-46B4-931E-A709F950DAB2}"/>
    <cellStyle name="Заголовок 2 20 2" xfId="1486" xr:uid="{F2A298F3-D7AE-4595-8F55-9BC9714C2EE8}"/>
    <cellStyle name="Заголовок 2 20_Додатки до розпорядження виправл 21.12.2023" xfId="1487" xr:uid="{D7E6F35D-6899-4401-A1B7-763AE7355EBA}"/>
    <cellStyle name="Заголовок 2 21" xfId="1488" xr:uid="{53277FBC-C5A0-428C-8407-1477F2B1C684}"/>
    <cellStyle name="Заголовок 2 22" xfId="1489" xr:uid="{E9ED53AD-AFE7-46C8-A654-27459022304B}"/>
    <cellStyle name="Заголовок 2 23" xfId="1490" xr:uid="{E0A7D3E2-5A2A-47FF-8FA9-FD0B56B15B96}"/>
    <cellStyle name="Заголовок 2 24" xfId="1491" xr:uid="{493A8B7E-7C3D-42AD-AD23-802F377217AA}"/>
    <cellStyle name="Заголовок 2 25" xfId="1492" xr:uid="{BD265E71-762A-4738-9B90-2047544A1974}"/>
    <cellStyle name="Заголовок 2 26" xfId="1493" xr:uid="{D2CDB993-FE2D-4B5D-84D9-5BA7813D3A1F}"/>
    <cellStyle name="Заголовок 2 3" xfId="1494" xr:uid="{6B80B213-F0BD-438D-9E59-4AB7EC954B99}"/>
    <cellStyle name="Заголовок 2 4" xfId="1495" xr:uid="{8BA76366-CAB5-40D2-BBC6-0160723A7046}"/>
    <cellStyle name="Заголовок 2 5" xfId="1496" xr:uid="{41D5CAA4-6290-4758-A130-985FD940B209}"/>
    <cellStyle name="Заголовок 2 6" xfId="1497" xr:uid="{1FB0A361-A2EE-463E-A540-93F5995F30CF}"/>
    <cellStyle name="Заголовок 2 7" xfId="1498" xr:uid="{F296726C-6D20-4A9B-927C-1E28353726CA}"/>
    <cellStyle name="Заголовок 2 7 2" xfId="1499" xr:uid="{2B76041D-3022-40A0-B8DE-BD1B7C217AF4}"/>
    <cellStyle name="Заголовок 2 7 3" xfId="1500" xr:uid="{A176305D-7EB8-42E5-8405-DADBEAF61695}"/>
    <cellStyle name="Заголовок 2 7 4" xfId="1501" xr:uid="{13ABE6E3-EC59-4738-A76F-0CB3024B44DF}"/>
    <cellStyle name="Заголовок 2 7_Додатки до розпорядження виправл 21.12.2023" xfId="1502" xr:uid="{CD4CACEF-B46D-4FFB-BECA-61905C8BA427}"/>
    <cellStyle name="Заголовок 2 8" xfId="1503" xr:uid="{E849A1FE-D53C-4608-B6FA-A38BE07B87DF}"/>
    <cellStyle name="Заголовок 2 8 2" xfId="1504" xr:uid="{5E8113B8-D629-474B-B63B-1A4FBE0FF0F8}"/>
    <cellStyle name="Заголовок 2 8 3" xfId="1505" xr:uid="{5DDAEADE-92E0-4EB4-B486-858F6DCE2037}"/>
    <cellStyle name="Заголовок 2 8_Додатки до розпорядження виправл 21.12.2023" xfId="1506" xr:uid="{9A9DC2E1-D04D-42E9-8678-8D0881FE6A4C}"/>
    <cellStyle name="Заголовок 2 9" xfId="1507" xr:uid="{13248393-7DBB-472B-BDB4-792C06FFB7D8}"/>
    <cellStyle name="Заголовок 2 9 2" xfId="1508" xr:uid="{EFCA4802-4FA2-4EB6-8A2F-4D976A4F550A}"/>
    <cellStyle name="Заголовок 2 9_Додатки до розпорядження виправл 21.12.2023" xfId="1509" xr:uid="{83AD1F06-8303-4748-8167-F58EDE01F9FD}"/>
    <cellStyle name="Заголовок 3 10" xfId="1510" xr:uid="{8355D81F-FC90-4C76-954F-AE7829583048}"/>
    <cellStyle name="Заголовок 3 11" xfId="1511" xr:uid="{2142B5CD-B719-4F12-A502-801DCAB57686}"/>
    <cellStyle name="Заголовок 3 12" xfId="1512" xr:uid="{91D195F0-31C1-403F-88B9-4E5E1CF97168}"/>
    <cellStyle name="Заголовок 3 13" xfId="1513" xr:uid="{513DC5BE-6A4A-4309-AAAF-AAB5B431B7AD}"/>
    <cellStyle name="Заголовок 3 14" xfId="1514" xr:uid="{EDD88C71-B258-4600-BF62-B017A701B9B9}"/>
    <cellStyle name="Заголовок 3 14 2" xfId="1515" xr:uid="{BC5D6FC0-86E9-4262-A2A6-0378ADB26F68}"/>
    <cellStyle name="Заголовок 3 14 3" xfId="1516" xr:uid="{83D5D700-5A50-4A03-A37F-A5B6F2C05341}"/>
    <cellStyle name="Заголовок 3 14_НУШ 2023 розподіл ПКМ 1023" xfId="1517" xr:uid="{365DD5EC-9936-4DBD-B41D-6D25274964A2}"/>
    <cellStyle name="Заголовок 3 15" xfId="1518" xr:uid="{F2F1D014-F7FA-49E2-8AED-4B73C507194D}"/>
    <cellStyle name="Заголовок 3 15 2" xfId="1519" xr:uid="{1F9366AF-7C1C-4964-8244-8A717842BAD5}"/>
    <cellStyle name="Заголовок 3 15_НУШ 2023 розподіл ПКМ 1023" xfId="1520" xr:uid="{1BCEDCB2-4B20-4778-874F-6A41636187BF}"/>
    <cellStyle name="Заголовок 3 16" xfId="1521" xr:uid="{1985E79E-E2E1-4E34-9417-7FD5A4CB3DFC}"/>
    <cellStyle name="Заголовок 3 16 2" xfId="1522" xr:uid="{0649FB95-4DCB-41F9-8288-5DA91A7F85C7}"/>
    <cellStyle name="Заголовок 3 16_НУШ 2023 розподіл ПКМ 1023" xfId="1523" xr:uid="{AA83F02F-199D-46F0-9C7D-643FECD9785B}"/>
    <cellStyle name="Заголовок 3 17" xfId="1524" xr:uid="{B766111A-2BB3-429B-88B5-1110371D6DDE}"/>
    <cellStyle name="Заголовок 3 18" xfId="1525" xr:uid="{9B4BCD33-96C7-4BAA-B22F-CD231B88B0AD}"/>
    <cellStyle name="Заголовок 3 19" xfId="1526" xr:uid="{74EE40B2-9D5D-497D-994B-9FB6CA3A27E3}"/>
    <cellStyle name="Заголовок 3 2" xfId="1527" xr:uid="{3460431A-1C59-4981-9DF2-FB6463C39D51}"/>
    <cellStyle name="Заголовок 3 2 10" xfId="1528" xr:uid="{3F74D664-F7A9-4FEC-929D-07356687375F}"/>
    <cellStyle name="Заголовок 3 2 11" xfId="1529" xr:uid="{2B7D8D0D-6017-4FA9-BCCA-873F6083FEA4}"/>
    <cellStyle name="Заголовок 3 2 2" xfId="1530" xr:uid="{314D8965-5D3A-463E-9FF1-729589FD5C78}"/>
    <cellStyle name="Заголовок 3 2 3" xfId="1531" xr:uid="{D07C4216-65A4-45C7-92A1-5D89BDC633F4}"/>
    <cellStyle name="Заголовок 3 2 4" xfId="1532" xr:uid="{FA964605-ECA2-4229-AC01-C33135D700AF}"/>
    <cellStyle name="Заголовок 3 2 5" xfId="1533" xr:uid="{6E00D7D0-8F24-4848-85B7-E61D5FC99028}"/>
    <cellStyle name="Заголовок 3 2 6" xfId="1534" xr:uid="{9BDC0CB6-9E24-4535-B6A9-9A511201BF49}"/>
    <cellStyle name="Заголовок 3 2 7" xfId="1535" xr:uid="{948C43FB-5D87-4C67-B71A-4C8B7D579343}"/>
    <cellStyle name="Заголовок 3 2 8" xfId="1536" xr:uid="{5CE2A17F-8322-46C7-92B6-CA9A03884D57}"/>
    <cellStyle name="Заголовок 3 2 9" xfId="1537" xr:uid="{F6AD2E0A-75FE-4C9F-9EC5-5CE2B6BD1B7B}"/>
    <cellStyle name="Заголовок 3 2_Дод 1 доходи" xfId="1538" xr:uid="{7A75FABB-66F7-4D0A-8608-F16D2F625E0C}"/>
    <cellStyle name="Заголовок 3 20" xfId="1539" xr:uid="{6E78DBA2-88B7-48EB-B463-C0203E267C0E}"/>
    <cellStyle name="Заголовок 3 20 2" xfId="1540" xr:uid="{A13E9F7E-AF55-452F-8286-EB4D2C95D81C}"/>
    <cellStyle name="Заголовок 3 20_НУШ 2023 розподіл ПКМ 1023" xfId="1541" xr:uid="{823E114D-9951-4DB1-9741-76E0B0163E17}"/>
    <cellStyle name="Заголовок 3 21" xfId="1542" xr:uid="{B9652B84-AD33-4A82-B9E1-3097DDA8BE98}"/>
    <cellStyle name="Заголовок 3 22" xfId="1543" xr:uid="{7A9D22A3-3A2B-4153-8E63-844978F9C594}"/>
    <cellStyle name="Заголовок 3 23" xfId="1544" xr:uid="{40A4A764-41FB-4A47-B1A8-5BE018E83ECB}"/>
    <cellStyle name="Заголовок 3 24" xfId="1545" xr:uid="{09038C2B-B988-4484-9089-682821A774B3}"/>
    <cellStyle name="Заголовок 3 25" xfId="1546" xr:uid="{3831AE0B-7B7F-4D7B-9F3D-F04880F45784}"/>
    <cellStyle name="Заголовок 3 26" xfId="1547" xr:uid="{7722B34C-3D38-4090-9AE6-6051931104A5}"/>
    <cellStyle name="Заголовок 3 3" xfId="1548" xr:uid="{39570B89-52CE-45EC-B52B-A41531F28A22}"/>
    <cellStyle name="Заголовок 3 4" xfId="1549" xr:uid="{F53FE874-C45F-49FB-8C4C-537F7290EAE8}"/>
    <cellStyle name="Заголовок 3 5" xfId="1550" xr:uid="{D19F6E95-84BB-42C6-A011-4BC6993CCFE7}"/>
    <cellStyle name="Заголовок 3 6" xfId="1551" xr:uid="{5811820E-1778-43B4-8B1B-F6AB2AF4A8BB}"/>
    <cellStyle name="Заголовок 3 7" xfId="1552" xr:uid="{38BC5229-8F76-4340-BC57-A619A0D29ADD}"/>
    <cellStyle name="Заголовок 3 7 2" xfId="1553" xr:uid="{B01581A0-1B0D-4233-93CF-D8AFBD157776}"/>
    <cellStyle name="Заголовок 3 7 3" xfId="1554" xr:uid="{65A9A4E6-F723-4EA3-A04D-B50D09A5E4FF}"/>
    <cellStyle name="Заголовок 3 7 4" xfId="1555" xr:uid="{EA25953C-175C-4E4C-A704-277F781305A7}"/>
    <cellStyle name="Заголовок 3 7_НУШ 2023 розподіл ПКМ 1023" xfId="1556" xr:uid="{A137FC25-043A-4063-9CF9-F20824604A14}"/>
    <cellStyle name="Заголовок 3 8" xfId="1557" xr:uid="{244B8979-E173-4AFF-AD88-0C8DBA3C606E}"/>
    <cellStyle name="Заголовок 3 8 2" xfId="1558" xr:uid="{DFBB4EB1-4628-457D-B7DA-7C0C8A8AB049}"/>
    <cellStyle name="Заголовок 3 8 3" xfId="1559" xr:uid="{87B41556-21E6-449E-A824-A40A15090249}"/>
    <cellStyle name="Заголовок 3 8_НУШ 2023 розподіл ПКМ 1023" xfId="1560" xr:uid="{91AAF8C0-6F08-43B2-A497-54BB3CB23A1A}"/>
    <cellStyle name="Заголовок 3 9" xfId="1561" xr:uid="{89E22254-387A-4E64-8321-79231E8E452A}"/>
    <cellStyle name="Заголовок 3 9 2" xfId="1562" xr:uid="{F5ABD4FF-9AB4-4127-9082-87E3480B96B6}"/>
    <cellStyle name="Заголовок 3 9_НУШ 2023 розподіл ПКМ 1023" xfId="1563" xr:uid="{3A451F5D-FA8A-4C1C-A539-A3D9B2D4CDE5}"/>
    <cellStyle name="Заголовок 4 10" xfId="1564" xr:uid="{C753B0AB-A756-41F7-8785-574D11C27694}"/>
    <cellStyle name="Заголовок 4 11" xfId="1565" xr:uid="{93D0FF2E-0B8F-400C-B25B-3F6FF6779DA3}"/>
    <cellStyle name="Заголовок 4 12" xfId="1566" xr:uid="{0FB24887-3690-44E1-B748-77C7DB4E50BF}"/>
    <cellStyle name="Заголовок 4 13" xfId="1567" xr:uid="{526D031A-9D1F-4EFB-9208-747D1C85E055}"/>
    <cellStyle name="Заголовок 4 14" xfId="1568" xr:uid="{42BCA534-05DD-49F3-9F1C-CF5D5C1E3948}"/>
    <cellStyle name="Заголовок 4 14 2" xfId="1569" xr:uid="{069A682B-A283-4983-9C64-0C3D5ED0F097}"/>
    <cellStyle name="Заголовок 4 14 3" xfId="1570" xr:uid="{98E5A832-A719-4A95-8777-5F116A732AC9}"/>
    <cellStyle name="Заголовок 4 15" xfId="1571" xr:uid="{A54DDE22-15CE-433B-AF05-EFC6BA14F846}"/>
    <cellStyle name="Заголовок 4 15 2" xfId="1572" xr:uid="{BDDF27A1-FA45-41E0-81A0-AFDAD0A7FA51}"/>
    <cellStyle name="Заголовок 4 16" xfId="1573" xr:uid="{5EAA36FF-D015-463B-BDC1-A065F528EF3A}"/>
    <cellStyle name="Заголовок 4 16 2" xfId="1574" xr:uid="{01718121-2833-4F70-8375-F4839883F1D7}"/>
    <cellStyle name="Заголовок 4 17" xfId="1575" xr:uid="{18AA3812-6737-41F8-AC3F-C133D64C6931}"/>
    <cellStyle name="Заголовок 4 18" xfId="1576" xr:uid="{BDA9A84C-32FD-4502-8FC6-A9666E7AE7CE}"/>
    <cellStyle name="Заголовок 4 19" xfId="1577" xr:uid="{D95CC35B-53FF-4AC0-835F-E9964D0E0522}"/>
    <cellStyle name="Заголовок 4 2" xfId="1578" xr:uid="{76B09531-6A26-4227-BFD2-7A2765513B21}"/>
    <cellStyle name="Заголовок 4 2 10" xfId="1579" xr:uid="{4D3EB0DE-A38B-46B1-97ED-0389C5A8332A}"/>
    <cellStyle name="Заголовок 4 2 11" xfId="1580" xr:uid="{DBA4E414-1476-400F-B509-3458916AEDE0}"/>
    <cellStyle name="Заголовок 4 2 2" xfId="1581" xr:uid="{3D79F362-CD38-4B35-A0CF-A4DB54CC401F}"/>
    <cellStyle name="Заголовок 4 2 3" xfId="1582" xr:uid="{FFEBDC96-3C3E-4EED-8826-D86445CA6DF6}"/>
    <cellStyle name="Заголовок 4 2 4" xfId="1583" xr:uid="{8CD1283D-3692-4124-952F-EA2B8D5E8E8D}"/>
    <cellStyle name="Заголовок 4 2 5" xfId="1584" xr:uid="{19A7DED1-80DD-4DB2-A328-9064440721FE}"/>
    <cellStyle name="Заголовок 4 2 6" xfId="1585" xr:uid="{81D2F265-36D0-44C1-B512-92EC813A8F33}"/>
    <cellStyle name="Заголовок 4 2 7" xfId="1586" xr:uid="{DBDBD95A-512C-44C1-ADE6-15F047658186}"/>
    <cellStyle name="Заголовок 4 2 8" xfId="1587" xr:uid="{D7FF6A21-C9E6-429B-B5C5-14C8E9EE7909}"/>
    <cellStyle name="Заголовок 4 2 9" xfId="1588" xr:uid="{447CB06A-2D6E-4E89-B833-9A335BF37DD0}"/>
    <cellStyle name="Заголовок 4 2_Дод 1 доходи" xfId="1589" xr:uid="{37FDC187-5F53-49CF-8FFB-4CA1E32F8C8B}"/>
    <cellStyle name="Заголовок 4 20" xfId="1590" xr:uid="{56427BCE-27D9-4148-BB55-19739659E691}"/>
    <cellStyle name="Заголовок 4 20 2" xfId="1591" xr:uid="{DBF7CA42-8B8B-4700-9291-611CFBE76486}"/>
    <cellStyle name="Заголовок 4 21" xfId="1592" xr:uid="{F4642B45-8A3B-4F48-92A3-15F42C26A556}"/>
    <cellStyle name="Заголовок 4 22" xfId="1593" xr:uid="{E664C3A4-194A-4D39-AB8D-BED6F268ADB1}"/>
    <cellStyle name="Заголовок 4 23" xfId="1594" xr:uid="{3C16D146-4843-47D7-A2D1-232447E1E745}"/>
    <cellStyle name="Заголовок 4 24" xfId="1595" xr:uid="{0A67147E-8D50-468D-871F-8387B3143B64}"/>
    <cellStyle name="Заголовок 4 25" xfId="1596" xr:uid="{1F6C5C6D-95B8-4D42-86EB-8C590B385AAD}"/>
    <cellStyle name="Заголовок 4 26" xfId="1597" xr:uid="{13A054AC-E218-475B-8341-03B76AB0B375}"/>
    <cellStyle name="Заголовок 4 3" xfId="1598" xr:uid="{5201ABE8-5D4D-4CEE-A820-2362E6B2E723}"/>
    <cellStyle name="Заголовок 4 4" xfId="1599" xr:uid="{AE7A3E34-952E-4860-81DD-8E5E63B8EBA3}"/>
    <cellStyle name="Заголовок 4 5" xfId="1600" xr:uid="{4F756584-1964-4198-8A89-DBE29A4DDC5C}"/>
    <cellStyle name="Заголовок 4 6" xfId="1601" xr:uid="{B888EFB7-AB45-4B57-94DC-2142A121F501}"/>
    <cellStyle name="Заголовок 4 7" xfId="1602" xr:uid="{C29D0FBB-7290-4E44-9B03-B3F79187C4AD}"/>
    <cellStyle name="Заголовок 4 7 2" xfId="1603" xr:uid="{11AC888B-76DB-49F4-ADF4-6D5985FD2DF7}"/>
    <cellStyle name="Заголовок 4 7 3" xfId="1604" xr:uid="{A70AEE68-245A-494D-8605-C3CD9B87B481}"/>
    <cellStyle name="Заголовок 4 7 4" xfId="1605" xr:uid="{8756EB8D-C887-48D9-829C-59A19F022D83}"/>
    <cellStyle name="Заголовок 4 8" xfId="1606" xr:uid="{180A7A80-5BF2-4044-AAFC-DAD42DBBC122}"/>
    <cellStyle name="Заголовок 4 8 2" xfId="1607" xr:uid="{6CE3AE2B-CB14-4495-AAC6-6483A16829FD}"/>
    <cellStyle name="Заголовок 4 8 3" xfId="1608" xr:uid="{18231FAD-BB6B-49D6-8BB1-0B9497138F78}"/>
    <cellStyle name="Заголовок 4 9" xfId="1609" xr:uid="{3E26498D-1EBD-46BD-940C-6ABD2DC02625}"/>
    <cellStyle name="Заголовок 4 9 2" xfId="1610" xr:uid="{59562DC7-770A-44D1-B591-6F29CC699004}"/>
    <cellStyle name="Звичайний" xfId="0" builtinId="0"/>
    <cellStyle name="Звичайний 10" xfId="1611" xr:uid="{BB55FDED-23CC-4CAE-BB85-9FEAA7E00448}"/>
    <cellStyle name="Звичайний 10 2" xfId="1612" xr:uid="{64416805-675C-49DD-8D43-5AD2809C3C77}"/>
    <cellStyle name="Звичайний 10 2 2" xfId="1613" xr:uid="{A3E05A53-A169-4BFF-AE8E-00307ED82FC5}"/>
    <cellStyle name="Звичайний 10 3" xfId="1614" xr:uid="{F370A077-AC7E-46FB-AB27-4F87C600F8AB}"/>
    <cellStyle name="Звичайний 10 3 2" xfId="1615" xr:uid="{F1857E35-AC42-42A6-A516-DB1806C15A5A}"/>
    <cellStyle name="Звичайний 10 4" xfId="1616" xr:uid="{27C8E4C9-9D9A-4122-BABE-7BFA03846D8F}"/>
    <cellStyle name="Звичайний 10 4 2" xfId="1617" xr:uid="{75ED9673-15ED-4CEC-83A2-E40143500EB0}"/>
    <cellStyle name="Звичайний 10 5" xfId="1618" xr:uid="{D287CA46-8204-4FAC-B65D-3EFB111A966E}"/>
    <cellStyle name="Звичайний 10_Прогноз" xfId="1619" xr:uid="{7A9C758D-3FC8-4CF6-A88B-0F0064797E5B}"/>
    <cellStyle name="Звичайний 11" xfId="1620" xr:uid="{A2311675-3A07-4926-A419-1F0D728F0406}"/>
    <cellStyle name="Звичайний 11 2" xfId="1621" xr:uid="{2531548B-FF3F-4FD3-AC2D-42AD5B94842B}"/>
    <cellStyle name="Звичайний 11 2 2" xfId="1622" xr:uid="{02930938-AE3A-4077-99E1-6CA8A1BC0DFE}"/>
    <cellStyle name="Звичайний 11 3" xfId="1623" xr:uid="{6129A196-9C0F-4546-9349-3069FCA49447}"/>
    <cellStyle name="Звичайний 11 3 2" xfId="1624" xr:uid="{6D60EC2F-DE1F-42C1-B3B3-49E226CCACF2}"/>
    <cellStyle name="Звичайний 11 4" xfId="1625" xr:uid="{FE73D37C-A192-46CD-90A8-3188A8D3F8AC}"/>
    <cellStyle name="Звичайний 11_Прогноз" xfId="1626" xr:uid="{9F58A1F5-C4A7-442F-9D9A-37940C643FD8}"/>
    <cellStyle name="Звичайний 12" xfId="1627" xr:uid="{7BAAFCD0-801D-473C-AD2D-C0E40C237589}"/>
    <cellStyle name="Звичайний 12 2" xfId="1628" xr:uid="{749500B9-D59D-45FA-9EA2-B240FB7B3DAE}"/>
    <cellStyle name="Звичайний 12 2 2" xfId="1629" xr:uid="{8593A64C-4A58-47D2-A08D-B8915064D7DF}"/>
    <cellStyle name="Звичайний 12_Прогноз" xfId="1630" xr:uid="{ACE2613E-544D-4011-964C-2323E9B59D06}"/>
    <cellStyle name="Звичайний 13" xfId="1631" xr:uid="{D83FBD39-31C4-4D4E-AC39-08A7A42BB6B7}"/>
    <cellStyle name="Звичайний 13 2" xfId="1632" xr:uid="{B49E3EE8-3A4C-4DDA-A47D-2BF4A11F6BBB}"/>
    <cellStyle name="Звичайний 13 2 2" xfId="1633" xr:uid="{30F55D14-1684-42C7-A9BB-98AF6E505D01}"/>
    <cellStyle name="Звичайний 13 3" xfId="1634" xr:uid="{84892D3E-6CD0-49D7-82F1-250E9D100EBB}"/>
    <cellStyle name="Звичайний 13_Прогноз" xfId="1635" xr:uid="{5F3C6578-2B6F-490B-9E13-A71FFD01E757}"/>
    <cellStyle name="Звичайний 14" xfId="1636" xr:uid="{44DE68C4-EFC6-4B9E-AD7B-4D83E8AB7CA7}"/>
    <cellStyle name="Звичайний 15" xfId="1637" xr:uid="{16393962-71DC-4FE4-ACF1-E7E85BE3DEAA}"/>
    <cellStyle name="Звичайний 16" xfId="1638" xr:uid="{822E3244-BC49-4A24-B144-5E1BF36E1487}"/>
    <cellStyle name="Звичайний 16 10" xfId="1639" xr:uid="{E8D7D9F2-6171-463E-AF1E-C810A3608406}"/>
    <cellStyle name="Звичайний 16 11" xfId="1640" xr:uid="{C64B7ECA-F6C9-4910-9465-72389F00862D}"/>
    <cellStyle name="Звичайний 16 2" xfId="1641" xr:uid="{8DEC3069-1596-48C6-B074-697104E7F60F}"/>
    <cellStyle name="Звичайний 16 3" xfId="1642" xr:uid="{3D9F5478-FEEE-46D9-96A0-77BFA007F36A}"/>
    <cellStyle name="Звичайний 16 4" xfId="1643" xr:uid="{FF3B9985-DC50-4424-9888-4CCC1D7D40A7}"/>
    <cellStyle name="Звичайний 16 5" xfId="1644" xr:uid="{5CC08DCB-8C41-4ACA-8C4D-D5B72281675A}"/>
    <cellStyle name="Звичайний 16 6" xfId="1645" xr:uid="{B750D506-48D9-48F6-9874-641306BF7B03}"/>
    <cellStyle name="Звичайний 16 7" xfId="1646" xr:uid="{BA941BD6-3D89-4BAC-AFBA-719E08B16F1D}"/>
    <cellStyle name="Звичайний 16 8" xfId="1647" xr:uid="{BC904278-D9EE-48A5-A4EC-C52035BA266A}"/>
    <cellStyle name="Звичайний 16 9" xfId="1648" xr:uid="{16DFCA13-7F91-40B9-96F2-0EC8B5160607}"/>
    <cellStyle name="Звичайний 16_Прогноз" xfId="1649" xr:uid="{3476FB4B-2192-4F9C-826C-81883C0C4AC7}"/>
    <cellStyle name="Звичайний 17" xfId="1650" xr:uid="{932B5F2D-2106-4FA0-A4E0-FDDB37E85229}"/>
    <cellStyle name="Звичайний 18" xfId="1651" xr:uid="{0F6F1BFD-F020-4CB9-BCAA-97F860CD7153}"/>
    <cellStyle name="Звичайний 19" xfId="1652" xr:uid="{E5F4F19E-FF90-4794-95C7-3A74E6038B03}"/>
    <cellStyle name="Звичайний 2" xfId="1653" xr:uid="{0D5DB859-7D44-41F3-BD37-0399C297663A}"/>
    <cellStyle name="Звичайний 2 10" xfId="1654" xr:uid="{C3778E68-BB67-4449-B320-8AFE7C8461D3}"/>
    <cellStyle name="Звичайний 2 10 2" xfId="1655" xr:uid="{BB94E2B0-1045-47F0-ACBF-E827D063E696}"/>
    <cellStyle name="Звичайний 2 11" xfId="1656" xr:uid="{CB5DB071-1791-43B9-B91E-67989EC46BD1}"/>
    <cellStyle name="Звичайний 2 11 2" xfId="1657" xr:uid="{C7503E8F-CF23-4F94-8B38-5C64B10867DF}"/>
    <cellStyle name="Звичайний 2 12" xfId="1658" xr:uid="{C6BD8D8A-6261-4B0E-B2ED-BF8669BEB365}"/>
    <cellStyle name="Звичайний 2 12 2" xfId="1659" xr:uid="{F9248992-2E5D-4D62-8888-747473015F3C}"/>
    <cellStyle name="Звичайний 2 12 3" xfId="1660" xr:uid="{40EA9048-458B-4395-BDDB-A77E0A4CB0EB}"/>
    <cellStyle name="Звичайний 2 13" xfId="1661" xr:uid="{2FD955B9-EF8D-4BBC-B65D-22418A1CF165}"/>
    <cellStyle name="Звичайний 2 13 2" xfId="1662" xr:uid="{E33EBFC4-358E-48E9-AA98-8366DBEEADAE}"/>
    <cellStyle name="Звичайний 2 13 3" xfId="1663" xr:uid="{7A04AC02-9289-4144-922E-C0233E595F8B}"/>
    <cellStyle name="Звичайний 2 14" xfId="1664" xr:uid="{72A260CF-DFEC-4DC7-BE68-E63B4A54B413}"/>
    <cellStyle name="Звичайний 2 14 2" xfId="1665" xr:uid="{1F8AF55F-2584-4054-8A3F-3678EBE9D301}"/>
    <cellStyle name="Звичайний 2 14 2 2" xfId="1666" xr:uid="{7F92F432-1407-49DC-BC6E-3ECA62846DE0}"/>
    <cellStyle name="Звичайний 2 14 2 2 2" xfId="1667" xr:uid="{249A2AD1-0726-4CC7-9E56-BC0BC67214E0}"/>
    <cellStyle name="Звичайний 2 14 2 2 2 2" xfId="1668" xr:uid="{283C3A1B-2315-481A-850C-5BA08E48FFF3}"/>
    <cellStyle name="Звичайний 2 14 2 2 2 2 2" xfId="1669" xr:uid="{A5F21419-2538-4230-BE94-7C11668B61C5}"/>
    <cellStyle name="Звичайний 2 14 2 2 2 2 2 2" xfId="1670" xr:uid="{33BF32BB-2B7D-4416-AB66-CABA1F9C8E0E}"/>
    <cellStyle name="Звичайний 2 14 2 2 2 2 2 2 2" xfId="1671" xr:uid="{A538D972-CB17-43FC-A5D7-BC951812957F}"/>
    <cellStyle name="Звичайний 2 14 2 2 2 2 2 2 2 2" xfId="1672" xr:uid="{AE5DA405-E6D1-4824-9054-3D6C8193F212}"/>
    <cellStyle name="Звичайний 2 14 2 2 2 2 2 2 2 2 2" xfId="1673" xr:uid="{4E652E27-0BF2-4D93-835C-447C0DF52CCA}"/>
    <cellStyle name="Звичайний 2 14 2 2 2 2 2 2 2 2 3" xfId="1674" xr:uid="{507195CC-B433-4339-A6E8-B00D2AFB91B4}"/>
    <cellStyle name="Звичайний 2 14 2 2 2 2 2 2 2 2 4" xfId="1675" xr:uid="{84D6EA02-0C2C-4817-8173-E28AFB58CFD7}"/>
    <cellStyle name="Звичайний 2 14 2 2 2 2 2 2 2 3" xfId="1676" xr:uid="{21D6E41C-D2CA-4EA4-AA68-7C0923212FCB}"/>
    <cellStyle name="Звичайний 2 14 2 2 2 2 2 2 2 3 2" xfId="1677" xr:uid="{9ED4C845-7D91-4931-A99A-F58E98362196}"/>
    <cellStyle name="Звичайний 2 14 2 2 2 2 2 2 3" xfId="1678" xr:uid="{FABABA44-B1C9-492B-ACDD-7BD0999587B8}"/>
    <cellStyle name="Звичайний 2 14 2 2 2 2 2 2 4" xfId="1679" xr:uid="{41CF6F50-F397-4D2A-A204-D75EB0AB8367}"/>
    <cellStyle name="Звичайний 2 14 2 2 2 2 2 2 5" xfId="1680" xr:uid="{718E77D7-B36D-4972-AE40-209376360884}"/>
    <cellStyle name="Звичайний 2 14 2 2 2 2 2 3" xfId="1681" xr:uid="{247961CC-06B7-4EB8-8858-E6C68C05FC68}"/>
    <cellStyle name="Звичайний 2 14 2 2 2 2 2 3 2" xfId="1682" xr:uid="{ED733CEE-FDEC-4DE7-87D3-9B2072523ED2}"/>
    <cellStyle name="Звичайний 2 14 2 2 2 2 2 3 3" xfId="1683" xr:uid="{FA7E4203-55FA-427B-984C-8545B30DAEAD}"/>
    <cellStyle name="Звичайний 2 14 2 2 2 2 2 3 4" xfId="1684" xr:uid="{5BC16FFA-6E02-424F-B003-5A26B0E79B32}"/>
    <cellStyle name="Звичайний 2 14 2 2 2 2 2 4" xfId="1685" xr:uid="{65783563-1D87-4CD7-B280-12BA131CD624}"/>
    <cellStyle name="Звичайний 2 14 2 2 2 2 2 4 2" xfId="1686" xr:uid="{AE916767-6977-4EF4-815F-91921E66F4C7}"/>
    <cellStyle name="Звичайний 2 14 2 2 2 2 3" xfId="1687" xr:uid="{D368EC9C-03B1-4061-A24F-86DC50CBCEC7}"/>
    <cellStyle name="Звичайний 2 14 2 2 2 2 3 2" xfId="1688" xr:uid="{A8182D98-FCF3-48E8-BA11-F24B81A8673B}"/>
    <cellStyle name="Звичайний 2 14 2 2 2 2 3 2 2" xfId="1689" xr:uid="{C96ADA0F-BC86-44E2-83A5-5DC34EE95D89}"/>
    <cellStyle name="Звичайний 2 14 2 2 2 2 3 2 3" xfId="1690" xr:uid="{EB4EB5DB-E15F-49B3-AED8-C4405F5D788A}"/>
    <cellStyle name="Звичайний 2 14 2 2 2 2 3 2 4" xfId="1691" xr:uid="{B492BC3C-685C-4168-924D-57836291C811}"/>
    <cellStyle name="Звичайний 2 14 2 2 2 2 3 3" xfId="1692" xr:uid="{D8BBA9EF-F4F9-4EDA-9EAA-CB5D30F2ACE7}"/>
    <cellStyle name="Звичайний 2 14 2 2 2 2 3 3 2" xfId="1693" xr:uid="{BB48B51D-4597-4FCF-8A0D-52EF46664215}"/>
    <cellStyle name="Звичайний 2 14 2 2 2 2 4" xfId="1694" xr:uid="{9C623E60-756C-457C-89EB-4AE6900B6D86}"/>
    <cellStyle name="Звичайний 2 14 2 2 2 2 5" xfId="1695" xr:uid="{2BDA9793-AB3F-407B-A389-CFBAFBF11AAF}"/>
    <cellStyle name="Звичайний 2 14 2 2 2 2 6" xfId="1696" xr:uid="{F87275AC-34FA-480D-942C-21313ED6F707}"/>
    <cellStyle name="Звичайний 2 14 2 2 2 3" xfId="1697" xr:uid="{0D2EF1EC-D5A0-45D5-BF7F-99D4B8244CB0}"/>
    <cellStyle name="Звичайний 2 14 2 2 2 3 2" xfId="1698" xr:uid="{7E75800C-75D6-49D3-88C1-E0F830F3ECBC}"/>
    <cellStyle name="Звичайний 2 14 2 2 2 3 2 2" xfId="1699" xr:uid="{B7B9F7FF-F045-4CF3-8D2B-3FAF972126D3}"/>
    <cellStyle name="Звичайний 2 14 2 2 2 3 2 2 2" xfId="1700" xr:uid="{4B0345A6-800B-4CBD-AF76-3E1F392FA71E}"/>
    <cellStyle name="Звичайний 2 14 2 2 2 3 2 3" xfId="1701" xr:uid="{7DD1284A-29DC-4742-ACFA-0576D294151C}"/>
    <cellStyle name="Звичайний 2 14 2 2 2 3 2 3 2" xfId="1702" xr:uid="{91D796CB-A6DB-47C4-B8D4-B262ADE4B90C}"/>
    <cellStyle name="Звичайний 2 14 2 2 2 3 3" xfId="1703" xr:uid="{2E347B48-31D6-4AC0-9027-33F181C9F673}"/>
    <cellStyle name="Звичайний 2 14 2 2 2 3 4" xfId="1704" xr:uid="{82DAD592-E327-483B-8DEE-5EE4512E0C23}"/>
    <cellStyle name="Звичайний 2 14 2 2 2 4" xfId="1705" xr:uid="{B3E98A7E-EBCA-41BC-AA20-A3EEDA39395A}"/>
    <cellStyle name="Звичайний 2 14 2 2 2 4 2" xfId="1706" xr:uid="{9A272CFE-FD60-4ED3-9275-B8E5FC4C7634}"/>
    <cellStyle name="Звичайний 2 14 2 2 2 5" xfId="1707" xr:uid="{335DAC65-546A-4674-B1CB-F0C2D90B2847}"/>
    <cellStyle name="Звичайний 2 14 2 2 2 5 2" xfId="1708" xr:uid="{3CEBFF2D-E43B-4B90-9AB9-AFBCDB3F8B1E}"/>
    <cellStyle name="Звичайний 2 14 2 2 3" xfId="1709" xr:uid="{187F7DFC-EC96-4237-B334-6B63FE617C9E}"/>
    <cellStyle name="Звичайний 2 14 2 2 4" xfId="1710" xr:uid="{AED1FD1D-2EC4-4BC2-8646-CD41B94F9DE2}"/>
    <cellStyle name="Звичайний 2 14 2 2 5" xfId="1711" xr:uid="{15D7A83F-1922-41C6-AF3B-52AC1368CA10}"/>
    <cellStyle name="Звичайний 2 14 2 2 5 2" xfId="1712" xr:uid="{DB58843B-A9A6-46C6-BA40-B2693ABB8586}"/>
    <cellStyle name="Звичайний 2 14 2 2 5 2 2" xfId="1713" xr:uid="{FECF386D-4D39-48EC-A7FD-940A865C04B9}"/>
    <cellStyle name="Звичайний 2 14 2 2 5 2 3" xfId="1714" xr:uid="{3EA6565E-648C-474B-A371-9C319CA9A766}"/>
    <cellStyle name="Звичайний 2 14 2 2 5 2 4" xfId="1715" xr:uid="{DB6EDDF0-1EC8-4D63-B50C-A806AD77EA50}"/>
    <cellStyle name="Звичайний 2 14 2 2 5 3" xfId="1716" xr:uid="{7CAFF043-A16C-43C5-94E7-DFCAB6795020}"/>
    <cellStyle name="Звичайний 2 14 2 2 5 3 2" xfId="1717" xr:uid="{3F3FDE61-FB36-414C-9671-857078A378EE}"/>
    <cellStyle name="Звичайний 2 14 2 2 6" xfId="1718" xr:uid="{E7AF5FC2-4390-475B-B4DF-4DCA4C8E5BEA}"/>
    <cellStyle name="Звичайний 2 14 2 2 7" xfId="1719" xr:uid="{0F2C13ED-B923-4042-942F-ED4B007245DC}"/>
    <cellStyle name="Звичайний 2 14 2 2 8" xfId="1720" xr:uid="{5FD0F2E4-E1A9-4A6F-B98F-C115939F09D4}"/>
    <cellStyle name="Звичайний 2 14 2 3" xfId="1721" xr:uid="{A4981F75-928D-4D08-96F6-2E74D091CF0E}"/>
    <cellStyle name="Звичайний 2 14 2 3 2" xfId="1722" xr:uid="{EDA58835-E68F-4533-9C58-666C3B0D4C0C}"/>
    <cellStyle name="Звичайний 2 14 2 3 2 2" xfId="1723" xr:uid="{573D27BC-3ECD-452B-8441-6E903C53F27D}"/>
    <cellStyle name="Звичайний 2 14 2 3 2 2 2" xfId="1724" xr:uid="{0A018E03-4D5A-4D1B-B533-9B1DB84BCEF6}"/>
    <cellStyle name="Звичайний 2 14 2 3 3" xfId="1725" xr:uid="{69DF77F4-DFDF-4604-AF4E-143D60FA636C}"/>
    <cellStyle name="Звичайний 2 14 2 4" xfId="1726" xr:uid="{BDBDBF29-D0DF-4871-A7FC-3D542CB51766}"/>
    <cellStyle name="Звичайний 2 14 2 4 2" xfId="1727" xr:uid="{90C961B1-966C-4970-8A68-DFF33E23FB36}"/>
    <cellStyle name="Звичайний 2 14 2 5" xfId="1728" xr:uid="{BA2E88AD-B3B3-4943-8326-CFB91BA819E5}"/>
    <cellStyle name="Звичайний 2 14 2 5 2" xfId="1729" xr:uid="{69656149-D463-4C41-AB78-CE300E4F005D}"/>
    <cellStyle name="Звичайний 2 14 2 5 2 2" xfId="1730" xr:uid="{5326ED6E-AB2C-4E94-802D-95AF56DA7159}"/>
    <cellStyle name="Звичайний 2 14 2 5 2 2 2" xfId="1731" xr:uid="{E1856877-CB74-40DE-9B3B-ADD3C4408A55}"/>
    <cellStyle name="Звичайний 2 14 2 5 2 3" xfId="1732" xr:uid="{352C96C0-07E2-433E-A7C7-E657822A1BEC}"/>
    <cellStyle name="Звичайний 2 14 2 5 2 3 2" xfId="1733" xr:uid="{38990879-CC10-402C-BE78-1D20E0F3EEE4}"/>
    <cellStyle name="Звичайний 2 14 2 5 3" xfId="1734" xr:uid="{86035479-31F8-4354-A9B1-22A95C72BA94}"/>
    <cellStyle name="Звичайний 2 14 2 5 4" xfId="1735" xr:uid="{82E80ED7-B440-44F0-975F-3924540FCB7F}"/>
    <cellStyle name="Звичайний 2 14 2 6" xfId="1736" xr:uid="{49C71345-E112-432A-A828-AA1202D176CE}"/>
    <cellStyle name="Звичайний 2 14 2 6 2" xfId="1737" xr:uid="{129D87A7-596F-48AE-B75A-75B7FDEA37D4}"/>
    <cellStyle name="Звичайний 2 14 2 7" xfId="1738" xr:uid="{911191B7-1BAD-431C-A5AD-41D2F6D4D3E3}"/>
    <cellStyle name="Звичайний 2 14 2 7 2" xfId="1739" xr:uid="{254DF4D2-5E24-472D-BBD9-96B3E1578D83}"/>
    <cellStyle name="Звичайний 2 14 3" xfId="1740" xr:uid="{A08FE278-D42F-4874-90AD-14FAD519F46B}"/>
    <cellStyle name="Звичайний 2 14 3 2" xfId="1741" xr:uid="{DB9087EF-ED52-42E2-B1AA-500D0E937A53}"/>
    <cellStyle name="Звичайний 2 14 3 2 2" xfId="1742" xr:uid="{32B32887-746D-48BB-90D4-EE9F157AFCCC}"/>
    <cellStyle name="Звичайний 2 14 3 2 3" xfId="1743" xr:uid="{3758BBA4-C8EA-4216-A5AB-893A76CD447C}"/>
    <cellStyle name="Звичайний 2 14 4" xfId="1744" xr:uid="{13D6AB6D-0DB2-44CD-A256-AED34293B621}"/>
    <cellStyle name="Звичайний 2 14 5" xfId="1745" xr:uid="{01AE3F7A-A6B8-43C4-965F-B9699CCD63AC}"/>
    <cellStyle name="Звичайний 2 14 6" xfId="1746" xr:uid="{832BF6B4-9044-44E6-A08A-63884485FFAD}"/>
    <cellStyle name="Звичайний 2 14 6 2" xfId="1747" xr:uid="{CDC7419F-4677-4D07-89E4-80BAAB11DAD0}"/>
    <cellStyle name="Звичайний 2 14 6 2 2" xfId="1748" xr:uid="{434760E5-16F3-440C-AFD7-75823119BD61}"/>
    <cellStyle name="Звичайний 2 14 6 2 3" xfId="1749" xr:uid="{57D92347-AE98-4396-B8F2-ED6A89BD85A0}"/>
    <cellStyle name="Звичайний 2 14 6 2 4" xfId="1750" xr:uid="{F3B0D585-2F9B-4BB9-89E2-FE3E8DC6013B}"/>
    <cellStyle name="Звичайний 2 14 6 3" xfId="1751" xr:uid="{62DE1081-36F3-4D7F-90F5-BA5895AC4B30}"/>
    <cellStyle name="Звичайний 2 14 6 3 2" xfId="1752" xr:uid="{EC6162AA-FE8D-4A70-850C-292FB6F8761D}"/>
    <cellStyle name="Звичайний 2 14 7" xfId="1753" xr:uid="{8DA7137D-057F-4770-AFEB-D43901D4D67B}"/>
    <cellStyle name="Звичайний 2 14 8" xfId="1754" xr:uid="{AA71BAFC-C842-4FF3-942D-DAABB8EA1D60}"/>
    <cellStyle name="Звичайний 2 14 9" xfId="1755" xr:uid="{155E0CA3-4E8D-4D85-A9CC-4068B4EF08B5}"/>
    <cellStyle name="Звичайний 2 15" xfId="1756" xr:uid="{9352FA20-7035-4C2B-A00A-0BFDC47DD4F1}"/>
    <cellStyle name="Звичайний 2 16" xfId="1757" xr:uid="{FE028E54-2A52-405D-9336-9B4B4ABBE3F5}"/>
    <cellStyle name="Звичайний 2 17" xfId="1758" xr:uid="{7770E3FD-5799-4EAA-9175-09613E7C834D}"/>
    <cellStyle name="Звичайний 2 18" xfId="1759" xr:uid="{79255833-0CFC-478B-A9B3-4ACE9741ABCD}"/>
    <cellStyle name="Звичайний 2 19" xfId="1760" xr:uid="{484E1153-8C9F-492E-A0B3-93C2B1C0209A}"/>
    <cellStyle name="Звичайний 2 2" xfId="1761" xr:uid="{A4E6846A-4DD8-4995-865D-22B30803BB9D}"/>
    <cellStyle name="Звичайний 2 20" xfId="1762" xr:uid="{B718EBAF-E885-4C64-9657-9708829552EE}"/>
    <cellStyle name="Звичайний 2 20 2" xfId="1763" xr:uid="{7EAC60C9-A98A-473C-B09D-511807D143FB}"/>
    <cellStyle name="Звичайний 2 20 2 2" xfId="1764" xr:uid="{6751F445-2335-4D61-AEF9-6330B884A4BB}"/>
    <cellStyle name="Звичайний 2 20 2 2 2" xfId="1765" xr:uid="{A60FDA1E-3632-4C3C-92C5-01FC1F743BB8}"/>
    <cellStyle name="Звичайний 2 20 2 3" xfId="1766" xr:uid="{3C42D0E1-4445-425D-BA8E-9A3521B9371D}"/>
    <cellStyle name="Звичайний 2 20 2 3 2" xfId="1767" xr:uid="{9AC103FC-BB0F-49DE-83B0-2C6F42E845CE}"/>
    <cellStyle name="Звичайний 2 20 3" xfId="1768" xr:uid="{1A0CE1AE-8919-45B7-B7AF-CD73A80973E3}"/>
    <cellStyle name="Звичайний 2 20 4" xfId="1769" xr:uid="{A6E15C6D-6275-4D74-8388-D4606895503F}"/>
    <cellStyle name="Звичайний 2 21" xfId="1770" xr:uid="{7B6A718C-B24F-4B02-BB5C-7B806B0DED64}"/>
    <cellStyle name="Звичайний 2 21 2" xfId="1771" xr:uid="{3CD59221-BD65-4E38-8382-8211276E8CE2}"/>
    <cellStyle name="Звичайний 2 22" xfId="1772" xr:uid="{3C5D78BB-6A83-4201-8A63-F1E0A2397FE4}"/>
    <cellStyle name="Звичайний 2 22 2" xfId="1773" xr:uid="{B9C7C3E9-22F2-4B85-825A-0D7044A46821}"/>
    <cellStyle name="Звичайний 2 23" xfId="1774" xr:uid="{46FDD265-534D-4D50-AF79-826785FC12ED}"/>
    <cellStyle name="Звичайний 2 23 2" xfId="1775" xr:uid="{33B9FACD-35C5-4E94-93C9-9F2362A699D6}"/>
    <cellStyle name="Звичайний 2 23 2 2" xfId="1776" xr:uid="{FEEFF882-C1D9-4FD2-898C-EBB22EA7DA2B}"/>
    <cellStyle name="Звичайний 2 23 2 2 2" xfId="1777" xr:uid="{AB5F1FE4-5294-4465-9B6A-BF69488F35D1}"/>
    <cellStyle name="Звичайний 2 23 2 2 2 2" xfId="1778" xr:uid="{31FD68DB-6996-42E8-9CFF-72D680D7E6A6}"/>
    <cellStyle name="Звичайний 2 23 2 2 2 2 2" xfId="1779" xr:uid="{B84F807C-DDA6-49A4-8451-22625158B8C7}"/>
    <cellStyle name="Звичайний 2 23 2 2 2 2 3" xfId="1780" xr:uid="{A64D4851-FEC5-49C2-9C21-DBF0EE7F6A2D}"/>
    <cellStyle name="Звичайний 2 23 2 2 3" xfId="1781" xr:uid="{89BE7AAE-DE89-4170-A32B-8DEEF32E4895}"/>
    <cellStyle name="Звичайний 2 23 2 2 4" xfId="1782" xr:uid="{E4A16B47-9120-42FE-B58E-FD0504FD8E4A}"/>
    <cellStyle name="Звичайний 2 23 2 3" xfId="1783" xr:uid="{2700585D-B8DF-496E-A011-6C4F09B52DED}"/>
    <cellStyle name="Звичайний 2 23 2 3 2" xfId="1784" xr:uid="{24DF0F6D-AADF-4975-9D38-CD774693468F}"/>
    <cellStyle name="Звичайний 2 23 2 3 3" xfId="1785" xr:uid="{49714266-85D6-4702-8B32-A8335F2E3063}"/>
    <cellStyle name="Звичайний 2 23 3" xfId="1786" xr:uid="{6CFD48DB-13FB-494E-868C-271621A3A749}"/>
    <cellStyle name="Звичайний 2 23 3 2" xfId="1787" xr:uid="{07D7D612-12FC-413F-90C7-D5102D550966}"/>
    <cellStyle name="Звичайний 2 23 3 2 2" xfId="1788" xr:uid="{6040C3CF-068E-49A6-A187-2D312C3FD8E8}"/>
    <cellStyle name="Звичайний 2 23 3 2 3" xfId="1789" xr:uid="{D8111C4F-B0AE-46A4-9ABF-FB4FC6B44C9C}"/>
    <cellStyle name="Звичайний 2 23 4" xfId="1790" xr:uid="{F110185C-A0BA-4604-927D-C0334F0A8DF4}"/>
    <cellStyle name="Звичайний 2 23 5" xfId="1791" xr:uid="{C6557A0A-2A6C-4658-9902-EE706B2B4C8F}"/>
    <cellStyle name="Звичайний 2 24" xfId="1792" xr:uid="{3DBDAE01-3B74-4FAA-B049-F62084F5CF05}"/>
    <cellStyle name="Звичайний 2 24 2" xfId="1793" xr:uid="{DE433254-D5DE-4A62-8441-51A7211F19B0}"/>
    <cellStyle name="Звичайний 2 24 2 2" xfId="1794" xr:uid="{51D43DD2-F801-4521-8041-97F3E9721969}"/>
    <cellStyle name="Звичайний 2 24 2 2 2" xfId="1795" xr:uid="{E48FC160-52A5-4A45-A6CD-8A18CAA4C677}"/>
    <cellStyle name="Звичайний 2 24 2 2 3" xfId="1796" xr:uid="{DCAA6C6A-8B03-43C0-8A5D-2DE109A9C512}"/>
    <cellStyle name="Звичайний 2 24 3" xfId="1797" xr:uid="{4A70F0CA-3A1A-4565-8300-BC4447B8B2E6}"/>
    <cellStyle name="Звичайний 2 24 4" xfId="1798" xr:uid="{4A56F1F7-2811-4E3F-B9F6-009A35B62E67}"/>
    <cellStyle name="Звичайний 2 25" xfId="1799" xr:uid="{5D4B010F-FC53-4E51-B8EC-F2E220B0FFA3}"/>
    <cellStyle name="Звичайний 2 26" xfId="1800" xr:uid="{A1F8EA44-E744-48D7-A584-33D065F00A0E}"/>
    <cellStyle name="Звичайний 2 26 2" xfId="1801" xr:uid="{1E7560DA-1DEC-43BA-8784-9F1690A25511}"/>
    <cellStyle name="Звичайний 2 26 3" xfId="1802" xr:uid="{65D32F52-FA6D-4D23-92AA-F3045147E299}"/>
    <cellStyle name="Звичайний 2 27" xfId="1803" xr:uid="{1BE6CE85-1F4A-44BC-B1CB-B173C8CCBBFC}"/>
    <cellStyle name="Звичайний 2 28" xfId="1804" xr:uid="{F6EF2A50-8782-48B6-AB4C-C752656109AE}"/>
    <cellStyle name="Звичайний 2 28 2" xfId="1805" xr:uid="{6A80E124-886B-43E3-8827-6D7B542DEE44}"/>
    <cellStyle name="Звичайний 2 28 3" xfId="1806" xr:uid="{8464E267-141A-4515-AC8C-59E8F44173DA}"/>
    <cellStyle name="Звичайний 2 29" xfId="1807" xr:uid="{3E590084-2D69-4AA7-9B59-4266D9AD1C4A}"/>
    <cellStyle name="Звичайний 2 29 2" xfId="1808" xr:uid="{F6854331-0AD9-4E2F-A112-58492B094374}"/>
    <cellStyle name="Звичайний 2 29 2 2" xfId="1809" xr:uid="{18D4782C-4850-4847-BC18-0AA9A51E6731}"/>
    <cellStyle name="Звичайний 2 29 2 2 2" xfId="1810" xr:uid="{6EEC1B6D-C8C9-412B-82AA-07F2380FEC51}"/>
    <cellStyle name="Звичайний 2 29 2 2 2 2" xfId="1811" xr:uid="{AA46331E-4CDD-4BB0-ADA6-E2760E3DACE2}"/>
    <cellStyle name="Звичайний 2 29 2 2 2 2 2" xfId="1812" xr:uid="{FD70C31E-945C-4828-BA57-7E04B9D156A5}"/>
    <cellStyle name="Звичайний 2 29 2 2 3" xfId="1813" xr:uid="{B6F920D8-4307-4D22-A373-8C1B94B581C2}"/>
    <cellStyle name="Звичайний 2 29 2 3" xfId="1814" xr:uid="{F5890811-00AF-4AA2-AFFB-C412921B6CF7}"/>
    <cellStyle name="Звичайний 2 29 2 3 2" xfId="1815" xr:uid="{308C4928-6E0A-41B0-939E-009D64D3A9CE}"/>
    <cellStyle name="Звичайний 2 29 3" xfId="1816" xr:uid="{A3C7D2BD-3D71-4C55-B7D2-CBC5CBE0F33A}"/>
    <cellStyle name="Звичайний 2 29 3 2" xfId="1817" xr:uid="{036E24CC-16B5-4C8D-884F-DF8D3CDBEDE3}"/>
    <cellStyle name="Звичайний 2 29 3 2 2" xfId="1818" xr:uid="{8659A47A-0C71-44C0-A55A-AE873B8091E7}"/>
    <cellStyle name="Звичайний 2 29 4" xfId="1819" xr:uid="{35BFD119-A3F0-44F9-B70A-C6C97189373B}"/>
    <cellStyle name="Звичайний 2 3" xfId="1820" xr:uid="{2ADCDB83-16E5-407A-961D-3EC4ABD41CC6}"/>
    <cellStyle name="Звичайний 2 3 10" xfId="1821" xr:uid="{D0940BA0-BA36-4206-BB35-E4994438E6D8}"/>
    <cellStyle name="Звичайний 2 3 11" xfId="1822" xr:uid="{C09A28C2-63F7-46BB-A843-7D89A1B152BE}"/>
    <cellStyle name="Звичайний 2 3 12" xfId="1823" xr:uid="{BDBF5B49-145B-4D1F-A90B-E0FCC2250624}"/>
    <cellStyle name="Звичайний 2 3 13" xfId="1824" xr:uid="{71393830-855B-4CB4-9BD2-F8FEBF53A558}"/>
    <cellStyle name="Звичайний 2 3 14" xfId="1825" xr:uid="{0FFA2B96-5F10-4156-85CF-41850CEE2790}"/>
    <cellStyle name="Звичайний 2 3 15" xfId="1826" xr:uid="{3E614422-6787-4782-B3B6-B53ED232295F}"/>
    <cellStyle name="Звичайний 2 3 16" xfId="1827" xr:uid="{9C5D6FDB-42E5-4E90-BAFB-8FB001B35488}"/>
    <cellStyle name="Звичайний 2 3 17" xfId="1828" xr:uid="{C573FEA7-B76D-4F9C-BA02-673E5A77DF1B}"/>
    <cellStyle name="Звичайний 2 3 18" xfId="1829" xr:uid="{040C7602-708B-49C9-964B-799DA47686DB}"/>
    <cellStyle name="Звичайний 2 3 19" xfId="1830" xr:uid="{EB804351-E635-42C7-A8A4-FE9C2D9A80AF}"/>
    <cellStyle name="Звичайний 2 3 2" xfId="1831" xr:uid="{474C5CFD-206E-4A6D-A1FD-EC9B7016AD0D}"/>
    <cellStyle name="Звичайний 2 3 20" xfId="1832" xr:uid="{A9697B92-E0BB-4DD8-82B5-153DD361C362}"/>
    <cellStyle name="Звичайний 2 3 3" xfId="1833" xr:uid="{A2C09AE5-973B-4402-9AEB-2E4ECC9C1FB6}"/>
    <cellStyle name="Звичайний 2 3 4" xfId="1834" xr:uid="{386DC976-99FC-407C-ACE2-F3042EB299EA}"/>
    <cellStyle name="Звичайний 2 3 5" xfId="1835" xr:uid="{F78F1856-76C0-4378-9A48-07C1C3D4AD78}"/>
    <cellStyle name="Звичайний 2 3 6" xfId="1836" xr:uid="{FC770440-FD9E-4B13-AD4C-21F7205DE0AC}"/>
    <cellStyle name="Звичайний 2 3 7" xfId="1837" xr:uid="{25A9154E-A8D2-484E-97FA-D096D14A30F2}"/>
    <cellStyle name="Звичайний 2 3 8" xfId="1838" xr:uid="{B627BF19-F032-485E-819E-21BCB3A8E3FA}"/>
    <cellStyle name="Звичайний 2 3 9" xfId="1839" xr:uid="{2F655337-6F34-41A1-82E1-95B442A9BF36}"/>
    <cellStyle name="Звичайний 2 30" xfId="1840" xr:uid="{E09F37B3-AE32-4DBE-8204-FB7F1EA3D05A}"/>
    <cellStyle name="Звичайний 2 31" xfId="1841" xr:uid="{81925B8E-D0B2-404B-A8BB-359CEA0576D0}"/>
    <cellStyle name="Звичайний 2 32" xfId="1842" xr:uid="{BBA54184-113B-42FD-87C5-6327928D0722}"/>
    <cellStyle name="Звичайний 2 33" xfId="1843" xr:uid="{00CB848E-6ED9-4CAC-B3B6-41D2C3D417E4}"/>
    <cellStyle name="Звичайний 2 34" xfId="2545" xr:uid="{CF119201-BE30-45D6-8BD8-8A79749F7D3E}"/>
    <cellStyle name="Звичайний 2 4" xfId="1844" xr:uid="{D5D0842D-AF3F-4588-9C81-F3D69187FF14}"/>
    <cellStyle name="Звичайний 2 4 10" xfId="1845" xr:uid="{2E7BF907-FC29-4906-8A5E-95A00A3A6ACF}"/>
    <cellStyle name="Звичайний 2 4 11" xfId="1846" xr:uid="{173C3E1B-19D0-44EA-95C1-3F10648543C8}"/>
    <cellStyle name="Звичайний 2 4 2" xfId="1847" xr:uid="{8E91B286-2CFD-492A-BD05-FB29E8DB6C69}"/>
    <cellStyle name="Звичайний 2 4 3" xfId="1848" xr:uid="{1C406EC5-2CF5-4CE0-A3E0-0A2827450C5F}"/>
    <cellStyle name="Звичайний 2 4 4" xfId="1849" xr:uid="{CB5019E5-256F-4A92-AC40-C1A26D9238CD}"/>
    <cellStyle name="Звичайний 2 4 5" xfId="1850" xr:uid="{7282E14E-DA14-406D-B275-6830779D3C5B}"/>
    <cellStyle name="Звичайний 2 4 6" xfId="1851" xr:uid="{CEA91358-9C44-429F-B776-3A13B968A96B}"/>
    <cellStyle name="Звичайний 2 4 7" xfId="1852" xr:uid="{D367A306-36AC-4DEC-A6CD-FD57755B02BE}"/>
    <cellStyle name="Звичайний 2 4 8" xfId="1853" xr:uid="{C1DE258C-3CE3-47ED-A7E5-6D47BD7DCBC9}"/>
    <cellStyle name="Звичайний 2 4 9" xfId="1854" xr:uid="{3BEA8441-C2E6-49EE-9288-564E82ED4D33}"/>
    <cellStyle name="Звичайний 2 5" xfId="1855" xr:uid="{17688806-BD8B-4E61-8BE3-4786CD05FFB7}"/>
    <cellStyle name="Звичайний 2 5 2" xfId="1856" xr:uid="{E1F10E94-5CF7-431E-88FF-7622ABD959EE}"/>
    <cellStyle name="Звичайний 2 6" xfId="1857" xr:uid="{8E8E9B27-FD73-427A-AFED-666CA1EC120A}"/>
    <cellStyle name="Звичайний 2 6 2" xfId="1858" xr:uid="{0900238C-F38F-46D1-B5CD-5C59ECB9E7AF}"/>
    <cellStyle name="Звичайний 2 7" xfId="1859" xr:uid="{5AC69C09-D7BC-423A-8550-47E77171E81A}"/>
    <cellStyle name="Звичайний 2 7 2" xfId="1860" xr:uid="{407B8BB7-2972-4D64-8850-53FB6025D271}"/>
    <cellStyle name="Звичайний 2 8" xfId="1861" xr:uid="{FF2BF419-D66D-45AD-9024-72F6631078A9}"/>
    <cellStyle name="Звичайний 2 8 2" xfId="1862" xr:uid="{0A18CCCB-38D6-4832-854E-BEFEEE86984C}"/>
    <cellStyle name="Звичайний 2 9" xfId="1863" xr:uid="{38BF6BDF-0C46-4A56-A8F6-352D2B6F805A}"/>
    <cellStyle name="Звичайний 2 9 2" xfId="1864" xr:uid="{41BD9611-99E2-4144-93FE-55E66BE0C09E}"/>
    <cellStyle name="Звичайний 2_22.12.2020 Додатки бюджет 2021 Коди нові" xfId="1865" xr:uid="{32FFB34C-2FDB-4EC3-9714-46DB6A2EC6BD}"/>
    <cellStyle name="Звичайний 20" xfId="1866" xr:uid="{513FBA64-F3D3-4747-8F02-2EB39AC59B84}"/>
    <cellStyle name="Звичайний 21" xfId="1867" xr:uid="{00DBDCAF-6A44-4940-9635-53F408A043D3}"/>
    <cellStyle name="Звичайний 22" xfId="1868" xr:uid="{E1B62E0B-1103-4442-A1AD-DC7848F5E795}"/>
    <cellStyle name="Звичайний 23" xfId="1869" xr:uid="{6DC37142-4C94-4D41-8280-EF08F49FB520}"/>
    <cellStyle name="Звичайний 3" xfId="1870" xr:uid="{43A87EA3-43BC-4F66-8982-1F32E04AFB9F}"/>
    <cellStyle name="Звичайний 3 10" xfId="1871" xr:uid="{6E7F0A6A-F645-4EC9-A01F-C85CFA5F50AF}"/>
    <cellStyle name="Звичайний 3 11" xfId="1872" xr:uid="{A6B98520-C6BF-49B6-8F80-5C340AC6EE4B}"/>
    <cellStyle name="Звичайний 3 12" xfId="1873" xr:uid="{0A73E98D-0FCC-4697-8621-8172F076C493}"/>
    <cellStyle name="Звичайний 3 13" xfId="1874" xr:uid="{06D811B9-3C3F-4F87-B9F6-5F1A277B6BC4}"/>
    <cellStyle name="Звичайний 3 14" xfId="1875" xr:uid="{F6D5DF9F-37BF-4C3F-A294-3FF0EBA4DAB3}"/>
    <cellStyle name="Звичайний 3 15" xfId="1876" xr:uid="{94130A5A-A22F-45FC-A4AF-424C1CC480BF}"/>
    <cellStyle name="Звичайний 3 16" xfId="1877" xr:uid="{A0D330C0-2706-4F79-A125-6F504FDDFDB9}"/>
    <cellStyle name="Звичайний 3 17" xfId="1878" xr:uid="{88378BE6-FF21-47BE-B09F-9F29B49770E1}"/>
    <cellStyle name="Звичайний 3 18" xfId="1879" xr:uid="{3A7320D8-D491-42E7-A7F4-ACD5CEF0A887}"/>
    <cellStyle name="Звичайний 3 19" xfId="1880" xr:uid="{0662EAC5-EADE-4B4E-AA4E-562E8826C309}"/>
    <cellStyle name="Звичайний 3 2" xfId="1881" xr:uid="{808F5CF5-4B4E-4263-BBED-31FA371D3F40}"/>
    <cellStyle name="Звичайний 3 20" xfId="1882" xr:uid="{7572B4A2-E227-44B9-9CE3-518160ED96A3}"/>
    <cellStyle name="Звичайний 3 21" xfId="1883" xr:uid="{3708E8DA-03CB-48AA-A45E-D54C98C3BC87}"/>
    <cellStyle name="Звичайний 3 22" xfId="1884" xr:uid="{F5499026-6200-4C85-92B7-72A0A57E6AE2}"/>
    <cellStyle name="Звичайний 3 23" xfId="1885" xr:uid="{E67AD312-CD39-4C50-A936-CB228578FB53}"/>
    <cellStyle name="Звичайний 3 24" xfId="1886" xr:uid="{ACBC687D-CD7A-4E6E-873B-60173578A0BD}"/>
    <cellStyle name="Звичайний 3 25" xfId="1887" xr:uid="{D32154E0-A479-4298-B000-196132AAABF9}"/>
    <cellStyle name="Звичайний 3 26" xfId="1888" xr:uid="{A0151CE7-82ED-492A-9008-0B92F465DF63}"/>
    <cellStyle name="Звичайний 3 3" xfId="1889" xr:uid="{C0F32B50-05DD-47E8-B14B-AEC6F3319170}"/>
    <cellStyle name="Звичайний 3 4" xfId="1890" xr:uid="{435A00C2-C27A-4B0E-9BD5-0FA9AC3309A0}"/>
    <cellStyle name="Звичайний 3 5" xfId="1891" xr:uid="{10E56B07-D72A-4E24-90AE-2A789AFB741E}"/>
    <cellStyle name="Звичайний 3 6" xfId="1892" xr:uid="{A9AE3D8E-E914-4C93-B5BA-4AB4C55F6938}"/>
    <cellStyle name="Звичайний 3 7" xfId="1893" xr:uid="{AD487050-5147-486E-9A7B-2FCACD721B3C}"/>
    <cellStyle name="Звичайний 3 8" xfId="1894" xr:uid="{C18E326B-47C0-4289-B69F-538074959FD2}"/>
    <cellStyle name="Звичайний 3 9" xfId="1895" xr:uid="{FC55DEE7-D708-40E4-BDCF-AB919330D75C}"/>
    <cellStyle name="Звичайний 3_22.12.2020 Додатки бюджет 2021 Коди нові" xfId="1896" xr:uid="{6C051B10-1CA1-43E1-9EB1-B7F2FBD5A6EF}"/>
    <cellStyle name="Звичайний 4" xfId="1897" xr:uid="{1435C99C-B927-4D72-8060-69306AA20F21}"/>
    <cellStyle name="Звичайний 4 2" xfId="1898" xr:uid="{A313CA00-FE52-407D-B36E-F71609587ECC}"/>
    <cellStyle name="Звичайний 4_трансферти бюджетам на 2024 рік" xfId="1899" xr:uid="{E0DEF22B-7B75-4963-B542-694F970F1CC9}"/>
    <cellStyle name="Звичайний 40" xfId="1900" xr:uid="{7285C874-2928-4D3B-A10B-1BDAA59FC159}"/>
    <cellStyle name="Звичайний 5" xfId="1901" xr:uid="{74C018C0-FA4C-4802-B18A-CEDF109A4EA8}"/>
    <cellStyle name="Звичайний 5 10" xfId="1902" xr:uid="{F4DD8708-6487-4A24-822B-0494BA5C1D1A}"/>
    <cellStyle name="Звичайний 5 11" xfId="1903" xr:uid="{B1D34CF3-AB91-4B36-BF32-AE6478114112}"/>
    <cellStyle name="Звичайний 5 12" xfId="1904" xr:uid="{FFA120A6-8F1A-4346-BE95-A963E672322C}"/>
    <cellStyle name="Звичайний 5 13" xfId="1905" xr:uid="{EE4E47EB-B832-4C05-8A2B-EBD54D1BE04B}"/>
    <cellStyle name="Звичайний 5 14" xfId="1906" xr:uid="{DBD5BA8E-1B94-4C19-9819-C3565CBA608F}"/>
    <cellStyle name="Звичайний 5 15" xfId="1907" xr:uid="{A0FA0BDE-9D46-4C90-9A94-2AFCA82ED9DB}"/>
    <cellStyle name="Звичайний 5 16" xfId="1908" xr:uid="{5917C318-00C4-4A34-AEF6-D94B36B38F8E}"/>
    <cellStyle name="Звичайний 5 17" xfId="1909" xr:uid="{2E791C5D-98C0-48C3-BCA9-7950E6700F0F}"/>
    <cellStyle name="Звичайний 5 18" xfId="1910" xr:uid="{8FD61858-3544-4195-B7C8-C7E18037715E}"/>
    <cellStyle name="Звичайний 5 19" xfId="1911" xr:uid="{D9C323F0-038B-4960-84DE-78A16942FDFC}"/>
    <cellStyle name="Звичайний 5 2" xfId="1912" xr:uid="{4F18802D-B84C-4DEC-AA1E-06A9763B7A06}"/>
    <cellStyle name="Звичайний 5 20" xfId="1913" xr:uid="{B6A3D065-5D06-4AF0-B022-001BB3CCE019}"/>
    <cellStyle name="Звичайний 5 21" xfId="1914" xr:uid="{0AC31DFC-6789-49B3-B1A0-3CD43C1ECCCB}"/>
    <cellStyle name="Звичайний 5 22" xfId="1915" xr:uid="{EEC0EE75-C0A5-4122-91CA-09236F896010}"/>
    <cellStyle name="Звичайний 5 23" xfId="1916" xr:uid="{ED30D5DD-027E-4711-B64F-74BF09FB117A}"/>
    <cellStyle name="Звичайний 5 24" xfId="1917" xr:uid="{09623707-BDAB-45B8-BF7D-3152B81771D7}"/>
    <cellStyle name="Звичайний 5 25" xfId="1918" xr:uid="{F3AED7BC-BF05-4A97-9DC0-937F12A1E980}"/>
    <cellStyle name="Звичайний 5 3" xfId="1919" xr:uid="{8402369D-0766-4C62-9394-BE4A1C26DC78}"/>
    <cellStyle name="Звичайний 5 4" xfId="1920" xr:uid="{93AF6498-3604-438F-9679-F71ADCAA9D5F}"/>
    <cellStyle name="Звичайний 5 5" xfId="1921" xr:uid="{66173F8E-598E-4A2A-B3E9-65FE90F48B84}"/>
    <cellStyle name="Звичайний 5 6" xfId="1922" xr:uid="{95BBE5A9-AB2E-4B00-91D1-BFD8DCA0C25E}"/>
    <cellStyle name="Звичайний 5 7" xfId="1923" xr:uid="{C3203D06-D0A8-4A77-A75C-1B9D07578359}"/>
    <cellStyle name="Звичайний 5 8" xfId="1924" xr:uid="{163D175C-EB94-4CEA-8F54-C8F628C8E52A}"/>
    <cellStyle name="Звичайний 5 9" xfId="1925" xr:uid="{8E356970-8406-417E-99C5-648DD198F3E6}"/>
    <cellStyle name="Звичайний 5_Прогноз" xfId="1926" xr:uid="{50300934-5977-4A48-81E1-69AA3F38EFBF}"/>
    <cellStyle name="Звичайний 6" xfId="1927" xr:uid="{4BE3BCD5-5EF4-4D7A-A3D8-1E5409E154A5}"/>
    <cellStyle name="Звичайний 6 10" xfId="1928" xr:uid="{F823A11A-8F61-436B-A93C-E2D0F50D5658}"/>
    <cellStyle name="Звичайний 6 10 2" xfId="1929" xr:uid="{AB9CC25B-8EFA-4941-B2A8-A6797BF07DC6}"/>
    <cellStyle name="Звичайний 6 11" xfId="1930" xr:uid="{891C27C1-7154-4E03-BF65-E8CDD403A99D}"/>
    <cellStyle name="Звичайний 6 11 2" xfId="1931" xr:uid="{10547039-9896-4755-B0A1-91BD67FC3446}"/>
    <cellStyle name="Звичайний 6 12" xfId="1932" xr:uid="{F4630F19-7AB4-40B0-976E-30E296BEEC4E}"/>
    <cellStyle name="Звичайний 6 12 2" xfId="1933" xr:uid="{393A13D1-7FB0-4DC3-9931-263711997E11}"/>
    <cellStyle name="Звичайний 6 13" xfId="1934" xr:uid="{723F48A9-C9F2-4620-9E32-A1655AADF716}"/>
    <cellStyle name="Звичайний 6 13 2" xfId="1935" xr:uid="{777B1692-7F76-493D-B2D8-CEFEDA5037E7}"/>
    <cellStyle name="Звичайний 6 14" xfId="1936" xr:uid="{F8936E98-462D-4FD0-AA89-3ABC03BEC8A1}"/>
    <cellStyle name="Звичайний 6 14 2" xfId="1937" xr:uid="{A834A9F0-B67C-4FC3-A25A-DD41F0E86A8F}"/>
    <cellStyle name="Звичайний 6 15" xfId="1938" xr:uid="{F6E7C600-BC5A-4CAA-B110-BFF9034EB5DC}"/>
    <cellStyle name="Звичайний 6 15 2" xfId="1939" xr:uid="{61D79AFA-2B12-4288-BD5F-4C2267A12D31}"/>
    <cellStyle name="Звичайний 6 16" xfId="1940" xr:uid="{1E236107-139B-4726-8B58-33FBC40036FB}"/>
    <cellStyle name="Звичайний 6 16 2" xfId="1941" xr:uid="{5B8B52B3-352C-4C0D-85D2-91FB17BD3E0E}"/>
    <cellStyle name="Звичайний 6 17" xfId="1942" xr:uid="{AEB7C87A-C55C-4AC9-AEE4-FB29A3AD739F}"/>
    <cellStyle name="Звичайний 6 17 2" xfId="1943" xr:uid="{AA1B2CF9-891B-4600-BC51-3C4151DAD9E6}"/>
    <cellStyle name="Звичайний 6 18" xfId="1944" xr:uid="{FD14F86C-C8A4-4C61-8099-F5BAF191A015}"/>
    <cellStyle name="Звичайний 6 18 2" xfId="1945" xr:uid="{9AB48A42-2C21-46B5-931C-590E6D47B7EC}"/>
    <cellStyle name="Звичайний 6 19" xfId="1946" xr:uid="{B3E63FBD-6CF9-4056-A5E2-18ED1250C9DF}"/>
    <cellStyle name="Звичайний 6 2" xfId="1947" xr:uid="{C76CCF4E-6E49-46C6-B239-F302D029984B}"/>
    <cellStyle name="Звичайний 6 2 2" xfId="1948" xr:uid="{4FA16211-57C1-4DD3-AD9D-E21EB89F9F9D}"/>
    <cellStyle name="Звичайний 6 3" xfId="1949" xr:uid="{7410C6A5-1F0B-477E-9030-2B376F6EE54E}"/>
    <cellStyle name="Звичайний 6 3 2" xfId="1950" xr:uid="{6C30FA75-C752-4988-B78E-9771D9107774}"/>
    <cellStyle name="Звичайний 6 4" xfId="1951" xr:uid="{8617F685-C508-47AE-B18A-F0C5A0025549}"/>
    <cellStyle name="Звичайний 6 4 2" xfId="1952" xr:uid="{EE799786-4B80-44FF-8C3C-C63FB398D62C}"/>
    <cellStyle name="Звичайний 6 5" xfId="1953" xr:uid="{AF23E7E4-54ED-4320-9BC5-979F57499EFA}"/>
    <cellStyle name="Звичайний 6 5 2" xfId="1954" xr:uid="{5CB63953-D0CC-4170-971A-335044641056}"/>
    <cellStyle name="Звичайний 6 6" xfId="1955" xr:uid="{75546D9B-D653-4BD8-A9DA-E2812E9118CF}"/>
    <cellStyle name="Звичайний 6 6 2" xfId="1956" xr:uid="{31CF0E4D-E403-4F65-BADA-1A82EE538150}"/>
    <cellStyle name="Звичайний 6 7" xfId="1957" xr:uid="{20A5F0B7-C479-409D-8A2E-2E658F0B25CC}"/>
    <cellStyle name="Звичайний 6 7 2" xfId="1958" xr:uid="{A2867FAB-DCE3-416B-A4ED-4E60CBCE2280}"/>
    <cellStyle name="Звичайний 6 8" xfId="1959" xr:uid="{DC5A0195-296D-4FA5-9D47-169C4D52FCEA}"/>
    <cellStyle name="Звичайний 6 8 2" xfId="1960" xr:uid="{A0465A89-45C4-4663-8C5E-00E479B6DD49}"/>
    <cellStyle name="Звичайний 6 9" xfId="1961" xr:uid="{B8FE889D-918D-4714-A668-8F81793464BF}"/>
    <cellStyle name="Звичайний 6 9 2" xfId="1962" xr:uid="{0E35D024-73B4-4084-A093-23658FF9EBA2}"/>
    <cellStyle name="Звичайний 6_Прогноз" xfId="1963" xr:uid="{1A229458-1FB7-4EE4-A713-7A80B49F1109}"/>
    <cellStyle name="Звичайний 7" xfId="1964" xr:uid="{6413D0DE-CE62-4176-BCAA-E80770923403}"/>
    <cellStyle name="Звичайний 7 2" xfId="1965" xr:uid="{9A3AB92E-69D3-4689-96FA-C06956B18C31}"/>
    <cellStyle name="Звичайний 7_Прогноз" xfId="1966" xr:uid="{6F9BFB5D-6ABB-46B0-B674-B4E6D93DD7F7}"/>
    <cellStyle name="Звичайний 8" xfId="1967" xr:uid="{E675EF7D-FD7D-4DF7-919C-C15A24D7E9C4}"/>
    <cellStyle name="Звичайний 8 10" xfId="1968" xr:uid="{E36D9223-9FE2-4A71-B589-6A68EBFE44E4}"/>
    <cellStyle name="Звичайний 8 11" xfId="1969" xr:uid="{0F67752B-A1C7-411F-B2F4-C4BD7FDD77AE}"/>
    <cellStyle name="Звичайний 8 12" xfId="1970" xr:uid="{3E80F561-D474-47F0-B7A0-E506C21C291F}"/>
    <cellStyle name="Звичайний 8 13" xfId="1971" xr:uid="{86C9EB72-93B5-426D-A14E-FFFA25D1F59D}"/>
    <cellStyle name="Звичайний 8 13 2" xfId="1972" xr:uid="{9B3D1D97-26B4-4A2D-8FB2-094BF5A17141}"/>
    <cellStyle name="Звичайний 8 14" xfId="1973" xr:uid="{D5312CA6-2B9E-4BFC-AED0-4920A5A68648}"/>
    <cellStyle name="Звичайний 8 15" xfId="1974" xr:uid="{74DBA2AC-FCC0-4714-BF33-29588A9372EF}"/>
    <cellStyle name="Звичайний 8 2" xfId="1975" xr:uid="{0C249D78-803B-40A4-949C-E395A0D7F0B9}"/>
    <cellStyle name="Звичайний 8 3" xfId="1976" xr:uid="{A3515817-E1FD-4391-8F08-3A41DDCDB949}"/>
    <cellStyle name="Звичайний 8 4" xfId="1977" xr:uid="{94736203-19C0-49E5-9370-9591D0974781}"/>
    <cellStyle name="Звичайний 8 5" xfId="1978" xr:uid="{BAE5A191-16EB-424C-AC97-17327F93E080}"/>
    <cellStyle name="Звичайний 8 6" xfId="1979" xr:uid="{C3002BEB-13F0-47F6-B24C-CA129A703DD7}"/>
    <cellStyle name="Звичайний 8 7" xfId="1980" xr:uid="{9C891D94-F0F3-4DD9-A460-65091B66BFF2}"/>
    <cellStyle name="Звичайний 8 8" xfId="1981" xr:uid="{439C2C5E-CF73-46CC-AA35-AB47225850B7}"/>
    <cellStyle name="Звичайний 8 9" xfId="1982" xr:uid="{05179BC0-B846-4CEF-9CA4-18A78FB3AE53}"/>
    <cellStyle name="Звичайний 8_Прогноз" xfId="1983" xr:uid="{6E191C4A-B306-4474-A090-17D58CC497E1}"/>
    <cellStyle name="Звичайний 9" xfId="1984" xr:uid="{B1DC95D3-D29A-441E-9818-EF851C4FC34F}"/>
    <cellStyle name="Звичайний 9 2" xfId="1985" xr:uid="{D8BC8602-9851-45BC-9056-26E35EFA8C24}"/>
    <cellStyle name="Звичайний 9 2 2" xfId="1986" xr:uid="{7719A35E-5016-49E0-8CA7-FC7E2D3264FD}"/>
    <cellStyle name="Звичайний 9 3" xfId="1987" xr:uid="{0A16E7D6-1A89-4983-A5D9-6F64DA42BE4F}"/>
    <cellStyle name="Звичайний 9 3 2" xfId="1988" xr:uid="{2106A32B-946A-4B67-8BFD-858A37037EED}"/>
    <cellStyle name="Звичайний 9 4" xfId="1989" xr:uid="{3067E559-DCDA-48BF-AC5E-80D9D691C29F}"/>
    <cellStyle name="Звичайний 9 4 2" xfId="1990" xr:uid="{18C24F02-7F31-455D-91CE-90917F5628C8}"/>
    <cellStyle name="Звичайний 9 5" xfId="1991" xr:uid="{5D2ECAD8-2EDF-4D3F-A984-E9F692B946B5}"/>
    <cellStyle name="Звичайний 9 5 2" xfId="1992" xr:uid="{E9E7418E-43A7-4FD6-96E7-9E1C08A4C3A8}"/>
    <cellStyle name="Звичайний 9 6" xfId="1993" xr:uid="{5E10991C-1C48-4165-8E0A-F9ED39B2A59B}"/>
    <cellStyle name="Звичайний 9 6 2" xfId="1994" xr:uid="{D85EDB1B-3784-4A4D-87AB-6B6B8FBF8CA4}"/>
    <cellStyle name="Звичайний 9 7" xfId="1995" xr:uid="{714ABC02-1721-4A50-8A05-2323054A3895}"/>
    <cellStyle name="Звичайний 9 7 2" xfId="1996" xr:uid="{A5A9525B-E8AD-4FDF-998C-04610ABF3964}"/>
    <cellStyle name="Звичайний 9 8" xfId="1997" xr:uid="{BDC603DB-2350-4E66-AA07-F07680BDD95C}"/>
    <cellStyle name="Звичайний 9 9" xfId="1998" xr:uid="{23F7DB32-E83C-4F7A-8C4C-2655F4700C21}"/>
    <cellStyle name="Звичайний 9_Прогноз" xfId="1999" xr:uid="{1155B3C7-7351-4E4F-9C79-36795328FB00}"/>
    <cellStyle name="Зв'язана клітинка 10" xfId="2000" xr:uid="{19962241-5569-4749-ABB8-FA06B0B657C1}"/>
    <cellStyle name="Зв'язана клітинка 11" xfId="2001" xr:uid="{CBF90C88-0F64-4A45-B0B8-E0D6D44CB904}"/>
    <cellStyle name="Зв'язана клітинка 12" xfId="2002" xr:uid="{4283C828-D329-4E1C-A344-CED85D718208}"/>
    <cellStyle name="Зв'язана клітинка 13" xfId="2003" xr:uid="{BFD6BAC7-2D1B-4B28-A854-AE833FBCD595}"/>
    <cellStyle name="Зв'язана клітинка 14" xfId="2004" xr:uid="{41A42483-1360-40F2-BC45-FE5CF0401246}"/>
    <cellStyle name="Зв'язана клітинка 14 2" xfId="2005" xr:uid="{411538B2-AA7D-49E3-AD39-B7856E2C2B45}"/>
    <cellStyle name="Зв'язана клітинка 14 3" xfId="2006" xr:uid="{82F1AD97-A520-40AD-B32E-141FDFEE0C2F}"/>
    <cellStyle name="Зв'язана клітинка 14_Додатки до розпорядження виправл 21.12.2023" xfId="2007" xr:uid="{8DC090C2-77EF-4C25-8A48-8F8FC6AB337F}"/>
    <cellStyle name="Зв'язана клітинка 15" xfId="2008" xr:uid="{B7DC8F3A-6E5E-4AA7-8030-F5F604719A25}"/>
    <cellStyle name="Зв'язана клітинка 15 2" xfId="2009" xr:uid="{965E725A-42DC-4B0A-95E2-781B5994CDB7}"/>
    <cellStyle name="Зв'язана клітинка 15_Додатки до розпорядження виправл 21.12.2023" xfId="2010" xr:uid="{FA3B1D40-AF99-47C3-8102-D5AD2C9621D5}"/>
    <cellStyle name="Зв'язана клітинка 16" xfId="2011" xr:uid="{BE9235F0-96DC-4F5D-A41E-8772C34E28A9}"/>
    <cellStyle name="Зв'язана клітинка 16 2" xfId="2012" xr:uid="{2D6635A1-E98A-4077-906E-5808D65A2FC9}"/>
    <cellStyle name="Зв'язана клітинка 16_Додатки до розпорядження виправл 21.12.2023" xfId="2013" xr:uid="{16AEF799-5E00-467F-9F25-82BD38C63350}"/>
    <cellStyle name="Зв'язана клітинка 17" xfId="2014" xr:uid="{86D0E92C-9DEF-498B-A180-42EA7997E306}"/>
    <cellStyle name="Зв'язана клітинка 18" xfId="2015" xr:uid="{12AA33FD-1A08-464D-B089-10F9AC022AE4}"/>
    <cellStyle name="Зв'язана клітинка 19" xfId="2016" xr:uid="{9F63208A-06B5-4736-8F14-890F9BABE6B0}"/>
    <cellStyle name="Зв'язана клітинка 2" xfId="2017" xr:uid="{87B0EDF7-AB60-41C3-9932-D98E98518409}"/>
    <cellStyle name="Зв'язана клітинка 2 10" xfId="2018" xr:uid="{BDEA5F03-1BFB-4B5C-9F0D-E3B884C58043}"/>
    <cellStyle name="Зв'язана клітинка 2 11" xfId="2019" xr:uid="{26E1367D-ABE2-4AFB-8329-8550CBA524AF}"/>
    <cellStyle name="Зв'язана клітинка 2 2" xfId="2020" xr:uid="{3D236124-05F8-4318-BD2B-22588C49E07C}"/>
    <cellStyle name="Зв'язана клітинка 2 3" xfId="2021" xr:uid="{E60FF42C-B555-4EC2-9FD7-AA2998BED5E1}"/>
    <cellStyle name="Зв'язана клітинка 2 4" xfId="2022" xr:uid="{327C0DE8-4EE3-48E3-A2EE-2504520EE559}"/>
    <cellStyle name="Зв'язана клітинка 2 5" xfId="2023" xr:uid="{51448BB3-49C5-42B4-BCDF-45D160797BF0}"/>
    <cellStyle name="Зв'язана клітинка 2 6" xfId="2024" xr:uid="{931FFDAB-AA40-4EC5-8343-38040AE43BF3}"/>
    <cellStyle name="Зв'язана клітинка 2 7" xfId="2025" xr:uid="{18AFAE12-0245-43DF-AB3B-AC1249518BD8}"/>
    <cellStyle name="Зв'язана клітинка 2 8" xfId="2026" xr:uid="{3852338E-66E2-42BB-B2C8-749DCF375631}"/>
    <cellStyle name="Зв'язана клітинка 2 9" xfId="2027" xr:uid="{3F931458-A12C-466D-877E-3D90C3FE4366}"/>
    <cellStyle name="Зв'язана клітинка 2_Додатки до розпорядження виправл 21.12.2023" xfId="2028" xr:uid="{606A8155-DBB4-4C1E-82B5-3EB587CD010D}"/>
    <cellStyle name="Зв'язана клітинка 20" xfId="2029" xr:uid="{DED69A11-EDFF-4F0E-A4E8-E6E03744E7EE}"/>
    <cellStyle name="Зв'язана клітинка 20 2" xfId="2030" xr:uid="{9D9B8D0E-5E8A-47BE-AC07-000CB3FFA810}"/>
    <cellStyle name="Зв'язана клітинка 20_Додатки до розпорядження виправл 21.12.2023" xfId="2031" xr:uid="{8580DE0C-9239-43DA-A12D-531EBF5A6F24}"/>
    <cellStyle name="Зв'язана клітинка 21" xfId="2032" xr:uid="{7618A68C-8D03-49D1-AAFA-AC156CFF8588}"/>
    <cellStyle name="Зв'язана клітинка 22" xfId="2033" xr:uid="{CB946BF1-951A-4745-B433-AACBEDF907F7}"/>
    <cellStyle name="Зв'язана клітинка 23" xfId="2034" xr:uid="{FF68BD3F-3A32-49F9-B4BD-9016A95CEFC7}"/>
    <cellStyle name="Зв'язана клітинка 24" xfId="2035" xr:uid="{5A033A2E-80DE-40B7-9C1D-97312EAFBAB3}"/>
    <cellStyle name="Зв'язана клітинка 3" xfId="2036" xr:uid="{F9F594DB-8242-4295-9942-C55404E3EA37}"/>
    <cellStyle name="Зв'язана клітинка 4" xfId="2037" xr:uid="{39D26306-BE40-4A64-AA86-41639C99E830}"/>
    <cellStyle name="Зв'язана клітинка 5" xfId="2038" xr:uid="{3E1DECD1-D9DF-4693-9C41-BB626CF00C7A}"/>
    <cellStyle name="Зв'язана клітинка 6" xfId="2039" xr:uid="{A9047F79-D37A-4165-A287-15FE1D394ECC}"/>
    <cellStyle name="Зв'язана клітинка 7" xfId="2040" xr:uid="{0B161C9C-2DD8-418C-BC72-B72100333099}"/>
    <cellStyle name="Зв'язана клітинка 7 2" xfId="2041" xr:uid="{15B903A5-B952-4736-BF85-09B874CD6F17}"/>
    <cellStyle name="Зв'язана клітинка 7 3" xfId="2042" xr:uid="{55883883-E87B-4CB1-8990-F7C31B990EE5}"/>
    <cellStyle name="Зв'язана клітинка 7 4" xfId="2043" xr:uid="{05C3144E-AAD0-4A81-8BBC-FCD01618B044}"/>
    <cellStyle name="Зв'язана клітинка 7_Додатки до розпорядження виправл 21.12.2023" xfId="2044" xr:uid="{33937E09-B363-4F8F-A2A8-F4A7179880A4}"/>
    <cellStyle name="Зв'язана клітинка 8" xfId="2045" xr:uid="{77135153-317F-4228-B3F8-E40EE4B12E85}"/>
    <cellStyle name="Зв'язана клітинка 8 2" xfId="2046" xr:uid="{8D9BF484-BB4F-4850-8D3C-EA73E4E275D6}"/>
    <cellStyle name="Зв'язана клітинка 8 3" xfId="2047" xr:uid="{2260BD8F-7115-492F-B365-91464AEB075B}"/>
    <cellStyle name="Зв'язана клітинка 8_Додатки до розпорядження виправл 21.12.2023" xfId="2048" xr:uid="{B5B9DDE9-B288-4321-9F98-3668FC12CEBA}"/>
    <cellStyle name="Зв'язана клітинка 9" xfId="2049" xr:uid="{9BE2C69C-7BA0-4BC0-A087-E79656BD3DA0}"/>
    <cellStyle name="Зв'язана клітинка 9 2" xfId="2050" xr:uid="{9D45A3F5-12DB-4BB8-9A78-88871A64068B}"/>
    <cellStyle name="Зв'язана клітинка 9_Додатки до розпорядження виправл 21.12.2023" xfId="2051" xr:uid="{DB747BBA-EBF3-4342-B33A-8CD7997B8FA3}"/>
    <cellStyle name="Итог" xfId="2052" xr:uid="{6C57102A-EF2B-463E-8E96-EFC41FC8C388}"/>
    <cellStyle name="Итого" xfId="2053" xr:uid="{C5203BF7-86A8-4C57-B42F-4B8444BD07C8}"/>
    <cellStyle name="Колірна тема 1 2" xfId="2054" xr:uid="{7D17AFCC-66B8-43A3-961E-DC3D95DCEC76}"/>
    <cellStyle name="Колірна тема 2 2" xfId="2055" xr:uid="{8552F4AC-879E-4B7D-9E2B-5F9C32730D4F}"/>
    <cellStyle name="Колірна тема 3 2" xfId="2056" xr:uid="{4C7D7840-A12D-47F6-94CE-14920304DB77}"/>
    <cellStyle name="Колірна тема 4 2" xfId="2057" xr:uid="{DFCE3EA1-7D8C-43FB-8D70-1C8C5E7F49D6}"/>
    <cellStyle name="Колірна тема 5 2" xfId="2058" xr:uid="{B04782AE-4107-45E5-8B9C-0992678BDBC1}"/>
    <cellStyle name="Колірна тема 6 2" xfId="2059" xr:uid="{4DDF2246-DA0B-4AF6-A77F-5060D0B6C23E}"/>
    <cellStyle name="Контрольна клітинка 10" xfId="2060" xr:uid="{A4DDB096-0132-485F-AF33-20A9795EA4CC}"/>
    <cellStyle name="Контрольна клітинка 11" xfId="2061" xr:uid="{57E323F0-8579-4BF7-A483-17419F07E173}"/>
    <cellStyle name="Контрольна клітинка 12" xfId="2062" xr:uid="{E90FA9E1-D01E-4794-A989-B8DC92987C7E}"/>
    <cellStyle name="Контрольна клітинка 13" xfId="2063" xr:uid="{40C60335-25E0-4B87-93F5-CBD33C64CB8A}"/>
    <cellStyle name="Контрольна клітинка 14" xfId="2064" xr:uid="{87555620-89B6-49AB-8C00-854CFBF17CDC}"/>
    <cellStyle name="Контрольна клітинка 14 2" xfId="2065" xr:uid="{7818EA05-F73F-4A2F-AD01-77D015DFDD61}"/>
    <cellStyle name="Контрольна клітинка 14 3" xfId="2066" xr:uid="{90D495E3-57A8-462E-BC89-CFFD70370DB1}"/>
    <cellStyle name="Контрольна клітинка 15" xfId="2067" xr:uid="{389047F7-AEC7-430E-B984-5B9C76E7CC7E}"/>
    <cellStyle name="Контрольна клітинка 15 2" xfId="2068" xr:uid="{FEF6ABD8-DC3C-4507-866E-916330E4F10D}"/>
    <cellStyle name="Контрольна клітинка 16" xfId="2069" xr:uid="{6A036F34-5C77-4CC4-BE66-C8A7009CE3BB}"/>
    <cellStyle name="Контрольна клітинка 16 2" xfId="2070" xr:uid="{52D037B7-2468-4CBE-99A9-02BCC0DAE34D}"/>
    <cellStyle name="Контрольна клітинка 17" xfId="2071" xr:uid="{36EF33E8-F313-4725-B610-226363E16C92}"/>
    <cellStyle name="Контрольна клітинка 18" xfId="2072" xr:uid="{61830A4C-2E00-4C1D-ABC0-743C3878814D}"/>
    <cellStyle name="Контрольна клітинка 19" xfId="2073" xr:uid="{DF5A452A-3518-4C93-94F7-71BF9738122B}"/>
    <cellStyle name="Контрольна клітинка 2" xfId="2074" xr:uid="{4AFF483E-07CA-42CC-B62D-D693552DC319}"/>
    <cellStyle name="Контрольна клітинка 2 10" xfId="2075" xr:uid="{5EC17BAF-3BA8-460D-9CA6-D1476C1810F2}"/>
    <cellStyle name="Контрольна клітинка 2 11" xfId="2076" xr:uid="{DC838F6F-3A6E-436B-8250-FCC44AB7C18B}"/>
    <cellStyle name="Контрольна клітинка 2 2" xfId="2077" xr:uid="{D1281345-8CC5-4AAE-AD38-27645D45524B}"/>
    <cellStyle name="Контрольна клітинка 2 3" xfId="2078" xr:uid="{A8D57C1B-F4FA-40B7-A10B-909F9EACA87E}"/>
    <cellStyle name="Контрольна клітинка 2 4" xfId="2079" xr:uid="{910961E9-FA9C-4F0C-B27B-D85131B4C590}"/>
    <cellStyle name="Контрольна клітинка 2 5" xfId="2080" xr:uid="{EBB3C577-E3B4-434F-AFA9-EFA4F09198D1}"/>
    <cellStyle name="Контрольна клітинка 2 6" xfId="2081" xr:uid="{60194D74-84FE-437B-B291-EAA6A26DCE44}"/>
    <cellStyle name="Контрольна клітинка 2 7" xfId="2082" xr:uid="{7DD156EA-A337-44AF-BF8A-3ED6F6AFD222}"/>
    <cellStyle name="Контрольна клітинка 2 8" xfId="2083" xr:uid="{68770355-6C40-4C9A-8544-1FE1552ADE73}"/>
    <cellStyle name="Контрольна клітинка 2 9" xfId="2084" xr:uid="{88EB7E61-9FDE-47B0-B46A-EB15553F7114}"/>
    <cellStyle name="Контрольна клітинка 20" xfId="2085" xr:uid="{92CCD3A1-D80A-4EA9-B679-29A9C3F8A2EB}"/>
    <cellStyle name="Контрольна клітинка 20 2" xfId="2086" xr:uid="{EAF0E95C-C2B4-4B49-B283-1C36714EA447}"/>
    <cellStyle name="Контрольна клітинка 21" xfId="2087" xr:uid="{4AA554B1-0DDB-40FB-A4A4-6D6943A19083}"/>
    <cellStyle name="Контрольна клітинка 22" xfId="2088" xr:uid="{D551B8DC-E66D-411F-9FC4-3C610CC435C7}"/>
    <cellStyle name="Контрольна клітинка 23" xfId="2089" xr:uid="{06CAFAF7-F068-4D85-B359-7888410FD96B}"/>
    <cellStyle name="Контрольна клітинка 24" xfId="2090" xr:uid="{2A892D68-DC4C-4038-A469-DAA24454D30A}"/>
    <cellStyle name="Контрольна клітинка 3" xfId="2091" xr:uid="{5073E8A4-CAD2-41EF-8AFC-0FBF12E3A807}"/>
    <cellStyle name="Контрольна клітинка 4" xfId="2092" xr:uid="{5ED015DF-4F2A-4A3E-A481-1E48F274DD3E}"/>
    <cellStyle name="Контрольна клітинка 5" xfId="2093" xr:uid="{AAEB2D22-6F17-4749-ACEB-8A3BAB84623E}"/>
    <cellStyle name="Контрольна клітинка 6" xfId="2094" xr:uid="{E60519E1-202F-4BA4-A6CF-DBD20B851EE6}"/>
    <cellStyle name="Контрольна клітинка 7" xfId="2095" xr:uid="{64B1F5EE-9103-4206-A513-985F2F08846F}"/>
    <cellStyle name="Контрольна клітинка 7 2" xfId="2096" xr:uid="{B487E42D-8C2D-4893-A590-94F3219BF9DE}"/>
    <cellStyle name="Контрольна клітинка 7 3" xfId="2097" xr:uid="{5BD4F1CC-9EDF-4746-A050-5192FC0AA143}"/>
    <cellStyle name="Контрольна клітинка 7 4" xfId="2098" xr:uid="{84FBBAE5-1A19-43E3-9DB3-C5A94166A7B2}"/>
    <cellStyle name="Контрольна клітинка 8" xfId="2099" xr:uid="{A516D6A8-65F8-4900-8757-54EA0E680701}"/>
    <cellStyle name="Контрольна клітинка 8 2" xfId="2100" xr:uid="{37E22893-A99C-4CA6-AAC6-453062DF4F20}"/>
    <cellStyle name="Контрольна клітинка 8 3" xfId="2101" xr:uid="{0873A2F2-D9E4-43B2-A611-74BBE9F0C2B0}"/>
    <cellStyle name="Контрольна клітинка 9" xfId="2102" xr:uid="{5D587E68-235B-4A08-BECF-5990B61B4ACF}"/>
    <cellStyle name="Контрольна клітинка 9 2" xfId="2103" xr:uid="{7B3F5981-66FB-4B8F-AE1E-3B5B7F57E384}"/>
    <cellStyle name="Контрольная ячейка" xfId="2104" xr:uid="{0D0FEF70-24FE-4AB4-B79B-36D8976B68A3}"/>
    <cellStyle name="Назва 10" xfId="2105" xr:uid="{EFE7C873-6E9A-4B90-8AD4-1EAAC2389C75}"/>
    <cellStyle name="Назва 11" xfId="2106" xr:uid="{624FDEF1-EF4E-4E35-A962-038A64101E4E}"/>
    <cellStyle name="Назва 12" xfId="2107" xr:uid="{2EEBDADA-BC28-43D9-8F01-5716E6C7CD1A}"/>
    <cellStyle name="Назва 13" xfId="2108" xr:uid="{C9AAF53C-E036-40D8-8321-D44716105378}"/>
    <cellStyle name="Назва 14" xfId="2109" xr:uid="{1FB04CD5-7B5D-4BBB-BB89-DE3A8B54EBC5}"/>
    <cellStyle name="Назва 14 2" xfId="2110" xr:uid="{3E46AE01-290A-4F9B-8198-3850E76BB669}"/>
    <cellStyle name="Назва 14 3" xfId="2111" xr:uid="{6E3BCD0F-B0B9-4FEA-A536-152CC584E6EC}"/>
    <cellStyle name="Назва 15" xfId="2112" xr:uid="{5E05D729-9E7E-4C4C-BF3B-0C8DC2058D04}"/>
    <cellStyle name="Назва 15 2" xfId="2113" xr:uid="{F1799068-A58D-431F-9ADB-DA6DD61EA030}"/>
    <cellStyle name="Назва 16" xfId="2114" xr:uid="{CFC2B453-D1C8-475C-810D-CC246E51322A}"/>
    <cellStyle name="Назва 16 2" xfId="2115" xr:uid="{95EF0365-BD83-442B-8F5D-28CCFA38D246}"/>
    <cellStyle name="Назва 17" xfId="2116" xr:uid="{F96025B9-1B1F-4021-9709-738956A26EFF}"/>
    <cellStyle name="Назва 18" xfId="2117" xr:uid="{DFD35D5C-6793-4D00-82E0-F2A9DFA34340}"/>
    <cellStyle name="Назва 19" xfId="2118" xr:uid="{1FD5E01A-3112-408D-BBD7-9199AEB7F495}"/>
    <cellStyle name="Назва 2" xfId="2119" xr:uid="{BCB195B6-7013-4051-AE64-5F741F8DC269}"/>
    <cellStyle name="Назва 2 10" xfId="2120" xr:uid="{68B0FE8A-783F-4F94-BD0D-2222FCBCB538}"/>
    <cellStyle name="Назва 2 11" xfId="2121" xr:uid="{EB4EC7DC-79D5-4079-A0CF-4DF19454D8B5}"/>
    <cellStyle name="Назва 2 2" xfId="2122" xr:uid="{6344B4F3-A549-45C9-A89A-5C41E4102E19}"/>
    <cellStyle name="Назва 2 3" xfId="2123" xr:uid="{0D4FC497-C456-46FD-ADD4-5C1160059407}"/>
    <cellStyle name="Назва 2 4" xfId="2124" xr:uid="{705ADEFB-427F-4239-85D1-4245CA67B883}"/>
    <cellStyle name="Назва 2 5" xfId="2125" xr:uid="{5EAA7134-FD24-4D2D-832D-55D257AEE38E}"/>
    <cellStyle name="Назва 2 6" xfId="2126" xr:uid="{9D3B2323-EB8E-40C0-BDCD-5038C1C131C7}"/>
    <cellStyle name="Назва 2 7" xfId="2127" xr:uid="{8E41AA3D-FFFF-42F3-9303-74A839FAC758}"/>
    <cellStyle name="Назва 2 8" xfId="2128" xr:uid="{07D163A0-A280-4C28-B413-AC17F24E2C75}"/>
    <cellStyle name="Назва 2 9" xfId="2129" xr:uid="{B37413CC-AD87-442A-8248-824765BA406E}"/>
    <cellStyle name="Назва 20" xfId="2130" xr:uid="{80183842-B7E3-412C-96C0-57BB77BB33A7}"/>
    <cellStyle name="Назва 20 2" xfId="2131" xr:uid="{2A4ADAF4-0B2F-4E99-9B72-7ECCC7D833F5}"/>
    <cellStyle name="Назва 21" xfId="2132" xr:uid="{C9A7567E-2CD3-42F4-988D-0030DD91A2D1}"/>
    <cellStyle name="Назва 22" xfId="2133" xr:uid="{BEAA55B3-1FCF-4418-A05F-1EECAD4DC5E8}"/>
    <cellStyle name="Назва 23" xfId="2134" xr:uid="{CBF192E9-8F72-4BC3-9425-FB58DE78BF57}"/>
    <cellStyle name="Назва 24" xfId="2135" xr:uid="{CFB8F537-6FE8-4646-9B5C-762BCD381E0D}"/>
    <cellStyle name="Назва 3" xfId="2136" xr:uid="{8327568F-D7A9-4D8E-8E22-99CF24A95D7C}"/>
    <cellStyle name="Назва 4" xfId="2137" xr:uid="{AA3E2A03-A66C-490F-B405-784D9524CF6C}"/>
    <cellStyle name="Назва 5" xfId="2138" xr:uid="{76271271-D6A3-46BD-9A93-EA4FC26B9010}"/>
    <cellStyle name="Назва 6" xfId="2139" xr:uid="{1167269E-415F-4194-AD00-7D4450E14C15}"/>
    <cellStyle name="Назва 7" xfId="2140" xr:uid="{3A21389D-EF7F-41EA-8E15-C62EE9FE4654}"/>
    <cellStyle name="Назва 7 2" xfId="2141" xr:uid="{8466234D-F94D-43B9-B23D-01BAD01BA727}"/>
    <cellStyle name="Назва 7 3" xfId="2142" xr:uid="{01C61638-2268-42E3-8BB6-ED641E73A99F}"/>
    <cellStyle name="Назва 7 4" xfId="2143" xr:uid="{8E73622D-ADEE-4B87-B8C1-1CBA44A28515}"/>
    <cellStyle name="Назва 8" xfId="2144" xr:uid="{C628B237-2FA9-4FB9-89CA-5BFB333EC01C}"/>
    <cellStyle name="Назва 8 2" xfId="2145" xr:uid="{FE3545DA-367B-47BD-83F8-125E2D0D72D0}"/>
    <cellStyle name="Назва 8 3" xfId="2146" xr:uid="{E7E59F2B-30C2-40DE-BBAE-518806BC58F2}"/>
    <cellStyle name="Назва 9" xfId="2147" xr:uid="{41BA1A6F-DDAA-41DE-8AC8-ED050443A067}"/>
    <cellStyle name="Назва 9 2" xfId="2148" xr:uid="{07195643-326F-4B11-AEE2-1DECD8749863}"/>
    <cellStyle name="Название" xfId="2149" xr:uid="{21732F24-18F1-4BA6-8D89-DA989EBE7D28}"/>
    <cellStyle name="Нейтральний 2" xfId="2150" xr:uid="{ABE673A6-E955-4CAE-B977-7EFEB6663AB4}"/>
    <cellStyle name="Нейтральный" xfId="2151" xr:uid="{44132F69-5D96-496A-9C73-C9180FBEC9A6}"/>
    <cellStyle name="Обчислення 10" xfId="2152" xr:uid="{82EA6A61-DDBC-416F-AD16-13EB450CB619}"/>
    <cellStyle name="Обчислення 11" xfId="2153" xr:uid="{8A41F2AA-4331-4E1D-8C75-FCBBF86BFE66}"/>
    <cellStyle name="Обчислення 12" xfId="2154" xr:uid="{62F37A33-41CC-44A7-849A-A013E44FA399}"/>
    <cellStyle name="Обчислення 13" xfId="2155" xr:uid="{1514E546-E782-4502-998D-3E3F48EDA01B}"/>
    <cellStyle name="Обчислення 14" xfId="2156" xr:uid="{A0254C1C-83DC-4A92-BDF9-B4AE6EEC596E}"/>
    <cellStyle name="Обчислення 14 2" xfId="2157" xr:uid="{9F809489-B8C5-40C1-A91A-39CC9500082B}"/>
    <cellStyle name="Обчислення 14 3" xfId="2158" xr:uid="{88B98637-7B65-4FB6-A080-81D5D6A74FFF}"/>
    <cellStyle name="Обчислення 15" xfId="2159" xr:uid="{C4C2A839-715F-4CF2-99A4-FC8F50F68C61}"/>
    <cellStyle name="Обчислення 15 2" xfId="2160" xr:uid="{0212614F-3B43-49D2-AD9F-4BF2D5AD1269}"/>
    <cellStyle name="Обчислення 16" xfId="2161" xr:uid="{0B68F299-F4D4-4DE4-9491-C5EE7349D855}"/>
    <cellStyle name="Обчислення 16 2" xfId="2162" xr:uid="{175D7E04-C612-47E8-91E0-77D2539FE8E6}"/>
    <cellStyle name="Обчислення 17" xfId="2163" xr:uid="{872FADD7-5FD6-4415-AF41-59BB6BD4139D}"/>
    <cellStyle name="Обчислення 18" xfId="2164" xr:uid="{6B176021-F9F2-4605-BC65-A69D21BAA660}"/>
    <cellStyle name="Обчислення 19" xfId="2165" xr:uid="{E49D49BA-A39C-4BE4-9C33-23F4743DA7DA}"/>
    <cellStyle name="Обчислення 2" xfId="2166" xr:uid="{BBD97416-CD6B-4B95-A612-C7509862F9C3}"/>
    <cellStyle name="Обчислення 2 10" xfId="2167" xr:uid="{AAE7068C-DF08-4352-997C-CBF86EF28396}"/>
    <cellStyle name="Обчислення 2 11" xfId="2168" xr:uid="{804ACE75-5F4B-4231-84BC-6E6C5BB3F136}"/>
    <cellStyle name="Обчислення 2 2" xfId="2169" xr:uid="{7215B26A-7C4B-405E-B03D-0324A1AB8452}"/>
    <cellStyle name="Обчислення 2 3" xfId="2170" xr:uid="{C0E6DC78-8394-4976-99A9-FAF54C5156CB}"/>
    <cellStyle name="Обчислення 2 4" xfId="2171" xr:uid="{90DAA110-932B-4289-8722-E11EA0322027}"/>
    <cellStyle name="Обчислення 2 5" xfId="2172" xr:uid="{0CAB6CC0-725C-402A-9554-D0BC0EB7591A}"/>
    <cellStyle name="Обчислення 2 6" xfId="2173" xr:uid="{E7891E86-7589-47B0-85E6-9FFEF2EED8A3}"/>
    <cellStyle name="Обчислення 2 7" xfId="2174" xr:uid="{09971952-25C2-4FE5-BD55-F0126EC69D7C}"/>
    <cellStyle name="Обчислення 2 8" xfId="2175" xr:uid="{8FD5A52E-3FCE-48E6-A261-3BBAA41B9F5F}"/>
    <cellStyle name="Обчислення 2 9" xfId="2176" xr:uid="{60EE381A-C0B9-4567-A69C-6F84203A914A}"/>
    <cellStyle name="Обчислення 20" xfId="2177" xr:uid="{DAC4E74B-787B-4F1C-B5A9-FCE316D94556}"/>
    <cellStyle name="Обчислення 20 2" xfId="2178" xr:uid="{F4741CEB-AB82-4A36-B695-888FCBB70A55}"/>
    <cellStyle name="Обчислення 21" xfId="2179" xr:uid="{5FF51281-BB8D-412F-A95F-F2811590EAED}"/>
    <cellStyle name="Обчислення 22" xfId="2180" xr:uid="{801993A9-1493-43CF-972C-F49554423C9F}"/>
    <cellStyle name="Обчислення 23" xfId="2181" xr:uid="{7592FBC8-132D-4ECD-A5C8-04470F4EEE27}"/>
    <cellStyle name="Обчислення 24" xfId="2182" xr:uid="{F3E1DFB8-498E-4543-9F9A-64E8257FF553}"/>
    <cellStyle name="Обчислення 25" xfId="2183" xr:uid="{802BAC30-D3A3-4D5D-8089-203AE3659423}"/>
    <cellStyle name="Обчислення 3" xfId="2184" xr:uid="{3FE3BAB2-5322-4F0C-AEA3-E47282DF8755}"/>
    <cellStyle name="Обчислення 4" xfId="2185" xr:uid="{9C4C4AC7-05CD-4177-ADAB-CB6DDBAEB374}"/>
    <cellStyle name="Обчислення 5" xfId="2186" xr:uid="{7D75CF27-652C-4E06-B337-71A70E987999}"/>
    <cellStyle name="Обчислення 6" xfId="2187" xr:uid="{12A9FACD-F8DF-4FA3-AA6F-80276A9F5A89}"/>
    <cellStyle name="Обчислення 7" xfId="2188" xr:uid="{71590909-1A27-4594-89CA-55F3DA4496A0}"/>
    <cellStyle name="Обчислення 7 2" xfId="2189" xr:uid="{858B7787-400A-433A-8BC2-D8A5ED8E0644}"/>
    <cellStyle name="Обчислення 7 3" xfId="2190" xr:uid="{A423255F-5D40-4C54-975B-C53E814B1ADC}"/>
    <cellStyle name="Обчислення 7 4" xfId="2191" xr:uid="{56714E66-7F72-470F-8505-6716A6D215C9}"/>
    <cellStyle name="Обчислення 8" xfId="2192" xr:uid="{95D90DFF-444B-4713-A04D-69D19D7F5966}"/>
    <cellStyle name="Обчислення 8 2" xfId="2193" xr:uid="{179D3174-6F86-4247-98FA-DB810CF2A390}"/>
    <cellStyle name="Обчислення 8 3" xfId="2194" xr:uid="{B114A1DC-6966-4653-90CF-820AE1E88CC7}"/>
    <cellStyle name="Обчислення 9" xfId="2195" xr:uid="{A90A460B-5F77-434A-83BC-D704C28D810F}"/>
    <cellStyle name="Обчислення 9 2" xfId="2196" xr:uid="{F70CAEBC-8A35-437D-8D65-6983CFDFDDB8}"/>
    <cellStyle name="Обычный 2" xfId="2197" xr:uid="{B669415B-D98F-42BB-87EA-D615082B0A7C}"/>
    <cellStyle name="Обычный 2 2" xfId="2198" xr:uid="{69BFD681-D468-4925-BC2A-D4C495398CA9}"/>
    <cellStyle name="Обычный 2_22.12.2020 Додатки бюджет 2021 Коди нові" xfId="2199" xr:uid="{2DFE2597-12F6-4F6E-99A3-10BD0816A520}"/>
    <cellStyle name="Обычный 3" xfId="2200" xr:uid="{8463E55D-EE05-484F-95C9-705F0BADBB57}"/>
    <cellStyle name="Обычный 4" xfId="2201" xr:uid="{7629D00F-39F2-40BC-894C-DE47CC615AF6}"/>
    <cellStyle name="Обычный 5" xfId="2202" xr:uid="{B73D2D14-9A76-461B-AFE5-378E50A20661}"/>
    <cellStyle name="Обычный 6" xfId="2203" xr:uid="{632617F2-97B2-460F-A8F5-2244C3ED6C81}"/>
    <cellStyle name="Обычный 7" xfId="2204" xr:uid="{515E92FC-ABB7-4DBA-9FCD-B86FCFE1E371}"/>
    <cellStyle name="Обычный 8" xfId="2205" xr:uid="{B5B92A6B-39ED-49ED-9983-05FDAE43019D}"/>
    <cellStyle name="Обычный_Дод 3 вид" xfId="2206" xr:uid="{37D94A49-D704-4B92-9B44-F6B48ECED273}"/>
    <cellStyle name="Обычный_Додатки до бюджету 1" xfId="2207" xr:uid="{D007A870-7728-447E-A7DE-2BF6742E0F4A}"/>
    <cellStyle name="Обычный_додаток 6 2026" xfId="2546" xr:uid="{E23F83FC-097B-47DE-A683-5805D2870EF0}"/>
    <cellStyle name="Підсумок 10" xfId="2208" xr:uid="{E28ACE55-E981-472B-B0E2-FB28C32CC7D3}"/>
    <cellStyle name="Підсумок 11" xfId="2209" xr:uid="{E32777D2-23AE-44E1-92C5-380563AAAA1F}"/>
    <cellStyle name="Підсумок 12" xfId="2210" xr:uid="{846C8A33-1FE0-4CD0-AC3F-F0DD843DA1C1}"/>
    <cellStyle name="Підсумок 13" xfId="2211" xr:uid="{6F57C246-8365-4EB0-9FFA-011D823D485E}"/>
    <cellStyle name="Підсумок 14" xfId="2212" xr:uid="{D483987B-1797-4FAB-888B-8BAFE7B0F1F6}"/>
    <cellStyle name="Підсумок 14 2" xfId="2213" xr:uid="{113413E1-008A-416B-97D5-817B6811D82F}"/>
    <cellStyle name="Підсумок 14 3" xfId="2214" xr:uid="{12740A01-18D3-4501-897C-521627D8A0D3}"/>
    <cellStyle name="Підсумок 15" xfId="2215" xr:uid="{75376D2A-1387-4D05-AC83-3502ADE90A7F}"/>
    <cellStyle name="Підсумок 15 2" xfId="2216" xr:uid="{D64ECDCD-59E1-4FF8-A947-7479BF8E8348}"/>
    <cellStyle name="Підсумок 16" xfId="2217" xr:uid="{9061D1C5-054A-486E-8314-B6FE5E87BE97}"/>
    <cellStyle name="Підсумок 16 2" xfId="2218" xr:uid="{A8569F88-4280-4164-8EFF-BF2D712DD728}"/>
    <cellStyle name="Підсумок 17" xfId="2219" xr:uid="{C829585E-51E3-46A5-A4E8-E8DBD82DAEEE}"/>
    <cellStyle name="Підсумок 18" xfId="2220" xr:uid="{B34B83BD-F47F-4F23-90A2-E1D6D6DB138E}"/>
    <cellStyle name="Підсумок 19" xfId="2221" xr:uid="{CA701132-A983-4792-8562-36CC1381CA49}"/>
    <cellStyle name="Підсумок 2" xfId="2222" xr:uid="{8CE94E99-7905-4CB7-BC7E-21544A47CDCA}"/>
    <cellStyle name="Підсумок 2 10" xfId="2223" xr:uid="{EC194608-1963-400B-B028-65E1533EF2B2}"/>
    <cellStyle name="Підсумок 2 11" xfId="2224" xr:uid="{F4EDE300-EF7E-4E8D-B117-DB29419552E1}"/>
    <cellStyle name="Підсумок 2 2" xfId="2225" xr:uid="{8FC1D87E-2DA0-41FB-AA05-966EE92937B0}"/>
    <cellStyle name="Підсумок 2 3" xfId="2226" xr:uid="{DCB2FF65-0389-41A8-BCA8-D429F2A82266}"/>
    <cellStyle name="Підсумок 2 4" xfId="2227" xr:uid="{F50EAC1B-BFDF-47B1-A207-4B94A4C8D692}"/>
    <cellStyle name="Підсумок 2 5" xfId="2228" xr:uid="{D4730F4F-EAC1-462C-8BD9-B4F0D00407C0}"/>
    <cellStyle name="Підсумок 2 6" xfId="2229" xr:uid="{AE603BB9-A9B0-485C-82CA-14A803C5C3D2}"/>
    <cellStyle name="Підсумок 2 7" xfId="2230" xr:uid="{9A4D09B9-2A8B-42BC-A3C2-89DEAD2F6108}"/>
    <cellStyle name="Підсумок 2 8" xfId="2231" xr:uid="{6683FD06-B565-4F6B-81CB-BFF311B773F1}"/>
    <cellStyle name="Підсумок 2 9" xfId="2232" xr:uid="{3F8365FB-4955-4DF1-B221-21A8617EDCD1}"/>
    <cellStyle name="Підсумок 20" xfId="2233" xr:uid="{A1BCB6BF-EDCA-419B-9D2C-A7AA7A5C0664}"/>
    <cellStyle name="Підсумок 20 2" xfId="2234" xr:uid="{692DBB68-57F8-4379-9F0B-103B2CF7B549}"/>
    <cellStyle name="Підсумок 21" xfId="2235" xr:uid="{612482E3-7134-49DE-8BF3-F374A4EC362A}"/>
    <cellStyle name="Підсумок 22" xfId="2236" xr:uid="{54B2D2FB-EC2D-4ED7-B695-3FE464BCE799}"/>
    <cellStyle name="Підсумок 23" xfId="2237" xr:uid="{156E48BE-49B7-447B-8AC6-F5DF80A538A9}"/>
    <cellStyle name="Підсумок 24" xfId="2238" xr:uid="{DA0DA483-3B5B-4F92-9569-F7CB939A30C9}"/>
    <cellStyle name="Підсумок 25" xfId="2239" xr:uid="{23D6A9C7-55E8-41DD-9720-048A5E669363}"/>
    <cellStyle name="Підсумок 3" xfId="2240" xr:uid="{6C7FA32E-1FAE-42D1-9F1A-5FA3B4F24EA3}"/>
    <cellStyle name="Підсумок 4" xfId="2241" xr:uid="{4D269A26-A2E6-4236-831B-65EB05D3E9F0}"/>
    <cellStyle name="Підсумок 5" xfId="2242" xr:uid="{CA152007-97D3-425B-BEB6-1C8F8D40569F}"/>
    <cellStyle name="Підсумок 6" xfId="2243" xr:uid="{34936E9A-E6FC-4F33-A797-4373153E96E8}"/>
    <cellStyle name="Підсумок 7" xfId="2244" xr:uid="{B61EAE0C-DF6A-4C11-A8A6-DC20D179CCB0}"/>
    <cellStyle name="Підсумок 7 2" xfId="2245" xr:uid="{D5DC363D-9595-4BA5-9941-79D7FC21FCF8}"/>
    <cellStyle name="Підсумок 7 3" xfId="2246" xr:uid="{2CEFCAC5-D254-428B-AF52-8D4D5EFC09C2}"/>
    <cellStyle name="Підсумок 7 4" xfId="2247" xr:uid="{85608819-E7C8-452E-A8D2-DF805705C0AF}"/>
    <cellStyle name="Підсумок 8" xfId="2248" xr:uid="{BCEB0F66-CFE2-4A81-BD84-BF04E7594520}"/>
    <cellStyle name="Підсумок 8 2" xfId="2249" xr:uid="{A6C95E1A-4922-47C1-80E9-86B7A240107C}"/>
    <cellStyle name="Підсумок 8 3" xfId="2250" xr:uid="{DB1AFFC7-E780-4413-B483-454A3297FCA3}"/>
    <cellStyle name="Підсумок 9" xfId="2251" xr:uid="{702DB4ED-8BE3-4F00-9329-61DC84F0AC1E}"/>
    <cellStyle name="Підсумок 9 2" xfId="2252" xr:uid="{30529B51-4FBC-4786-91B0-17957E6F2A4B}"/>
    <cellStyle name="Плохой" xfId="2253" xr:uid="{CE56B805-2914-4C6C-B11E-59D4C3255B9F}"/>
    <cellStyle name="Поганий 10" xfId="2254" xr:uid="{8C44BDD1-777D-4961-B7BC-5384327CEB90}"/>
    <cellStyle name="Поганий 11" xfId="2255" xr:uid="{8E65A2C1-81EC-4316-9D19-E271A1F6B755}"/>
    <cellStyle name="Поганий 12" xfId="2256" xr:uid="{7A55A84A-61DE-404F-94C9-EEA5E3125C06}"/>
    <cellStyle name="Поганий 13" xfId="2257" xr:uid="{30B6F20C-85C8-4565-8B9E-807E73E2292B}"/>
    <cellStyle name="Поганий 14" xfId="2258" xr:uid="{EC06BF7B-4824-4F28-AD2B-F934FDD1351E}"/>
    <cellStyle name="Поганий 14 2" xfId="2259" xr:uid="{C57EE0CA-EA3C-47E0-859A-DD8FD4F84707}"/>
    <cellStyle name="Поганий 14 3" xfId="2260" xr:uid="{CC0FF070-0D4C-4D98-904E-CF0604A15E0E}"/>
    <cellStyle name="Поганий 15" xfId="2261" xr:uid="{D724047D-441B-4243-9D98-504C6EDF9CA2}"/>
    <cellStyle name="Поганий 15 2" xfId="2262" xr:uid="{B3D9D1BC-73B7-4B4A-B266-288B9994D9C9}"/>
    <cellStyle name="Поганий 16" xfId="2263" xr:uid="{CF5EC1D4-767A-47CF-B0E5-881898D56FBD}"/>
    <cellStyle name="Поганий 16 2" xfId="2264" xr:uid="{E8BA40CA-C073-46D5-946E-3450BA2CB82A}"/>
    <cellStyle name="Поганий 17" xfId="2265" xr:uid="{D04C8440-D8C6-4B90-BD9C-64625B1C12AB}"/>
    <cellStyle name="Поганий 18" xfId="2266" xr:uid="{C3023889-CEC8-4006-A000-147083D548BC}"/>
    <cellStyle name="Поганий 19" xfId="2267" xr:uid="{9613F9EB-FE61-4294-8F88-D5D98311D667}"/>
    <cellStyle name="Поганий 2" xfId="2268" xr:uid="{D6EB0785-443B-4DBA-B1D4-7C12D0AEC51B}"/>
    <cellStyle name="Поганий 2 10" xfId="2269" xr:uid="{F9D8A33C-F11A-4F8E-A62C-D29BEC27E0DC}"/>
    <cellStyle name="Поганий 2 11" xfId="2270" xr:uid="{6D94C146-136E-44CE-B95B-F12CE0770D1B}"/>
    <cellStyle name="Поганий 2 2" xfId="2271" xr:uid="{0B12BFAD-7A61-42D1-A8A4-1B07BE29F4E4}"/>
    <cellStyle name="Поганий 2 3" xfId="2272" xr:uid="{426FFFBB-8499-452B-AB60-A0648A752766}"/>
    <cellStyle name="Поганий 2 4" xfId="2273" xr:uid="{BE300694-30AD-4FC6-8A2A-9E6BE2425223}"/>
    <cellStyle name="Поганий 2 5" xfId="2274" xr:uid="{3A2E91DC-1CB4-4A66-A3BD-7A98FF13BB82}"/>
    <cellStyle name="Поганий 2 6" xfId="2275" xr:uid="{1AC440BC-A290-4A78-A81C-DDADB289BDBC}"/>
    <cellStyle name="Поганий 2 7" xfId="2276" xr:uid="{836A8DCD-FCE5-4C28-8337-7668F968E967}"/>
    <cellStyle name="Поганий 2 8" xfId="2277" xr:uid="{94D0E009-81B8-47AE-90CF-6B30A4E15983}"/>
    <cellStyle name="Поганий 2 9" xfId="2278" xr:uid="{BEDE0744-8552-4839-97C7-E5BA40A934A4}"/>
    <cellStyle name="Поганий 20" xfId="2279" xr:uid="{A55DB376-207C-4B05-B86C-E85C2C1B3723}"/>
    <cellStyle name="Поганий 20 2" xfId="2280" xr:uid="{9B0C3840-9058-4DAC-A9A1-2958D7B8DCED}"/>
    <cellStyle name="Поганий 21" xfId="2281" xr:uid="{EE0ECD5E-F141-4F33-96E7-F23572D01A9D}"/>
    <cellStyle name="Поганий 22" xfId="2282" xr:uid="{BBB6E09E-2721-4077-AAB3-C9EE35C3ABAA}"/>
    <cellStyle name="Поганий 23" xfId="2283" xr:uid="{51F9B816-929A-4587-BCCB-1091FC1582CA}"/>
    <cellStyle name="Поганий 24" xfId="2284" xr:uid="{EC2F9C4E-0617-48DF-99DE-4715B46CA4AD}"/>
    <cellStyle name="Поганий 25" xfId="2285" xr:uid="{88B019DA-5847-4598-9477-D589E69C1139}"/>
    <cellStyle name="Поганий 3" xfId="2286" xr:uid="{2376D01C-90EA-4BA7-A266-D19BAA52E934}"/>
    <cellStyle name="Поганий 4" xfId="2287" xr:uid="{54CE691B-0218-458E-A8A5-9B13A969225A}"/>
    <cellStyle name="Поганий 5" xfId="2288" xr:uid="{BFEE2F34-7E19-44EF-AF22-9E70CE6A2AD0}"/>
    <cellStyle name="Поганий 6" xfId="2289" xr:uid="{49266503-2591-4D46-A29F-4E4C56BC87B2}"/>
    <cellStyle name="Поганий 7" xfId="2290" xr:uid="{A15174E6-77ED-4C55-9AED-445AFB2E0E4D}"/>
    <cellStyle name="Поганий 7 2" xfId="2291" xr:uid="{167CD961-23EE-435E-8112-4EF5DFEA7C31}"/>
    <cellStyle name="Поганий 7 3" xfId="2292" xr:uid="{430ED855-1194-4011-AE45-C224B8BE33BC}"/>
    <cellStyle name="Поганий 7 4" xfId="2293" xr:uid="{A4B8C051-224E-47E2-90B7-6E5EB1BF9AE9}"/>
    <cellStyle name="Поганий 8" xfId="2294" xr:uid="{579B60EF-ED3C-4D24-AF3F-74AFB5CB3DC6}"/>
    <cellStyle name="Поганий 8 2" xfId="2295" xr:uid="{6BFBAFF6-543B-490A-BD04-EDA2A0CE4FF5}"/>
    <cellStyle name="Поганий 8 3" xfId="2296" xr:uid="{327911A2-ACDD-4534-8225-982BB19E8FB7}"/>
    <cellStyle name="Поганий 9" xfId="2297" xr:uid="{3DD2310F-755E-474B-BAB0-D20DEC28EDF0}"/>
    <cellStyle name="Поганий 9 2" xfId="2298" xr:uid="{DD1DCA8D-BF2B-4D2B-80EB-D3B8216CCF57}"/>
    <cellStyle name="Пояснение" xfId="2299" xr:uid="{2914E387-B7E4-491A-9102-F45A591AEDE3}"/>
    <cellStyle name="Пояснительный текст" xfId="2300" xr:uid="{E43BF408-D504-4419-BBF5-80F48900EB8C}"/>
    <cellStyle name="Предупреждающий текст" xfId="2301" xr:uid="{0BA0F3ED-1104-4131-BDE7-57291159F190}"/>
    <cellStyle name="Примечание" xfId="2302" xr:uid="{5512131D-772E-4069-8F10-8C3991D6D602}"/>
    <cellStyle name="Примечание 2" xfId="2303" xr:uid="{D2C19CDF-4B73-4B16-B3C1-0CBFBEC1E2EB}"/>
    <cellStyle name="Примечание_22.12.2020 Додатки бюджет 2021 Коди нові" xfId="2304" xr:uid="{7E6D4E26-E834-443B-88CA-EC1E36EA0F81}"/>
    <cellStyle name="Примітка 10" xfId="2305" xr:uid="{42D8D6D7-6ADB-4C61-929E-2529C7741895}"/>
    <cellStyle name="Примітка 11" xfId="2306" xr:uid="{7D992DC3-ED2C-4C55-AF12-4CF7FC15E0DB}"/>
    <cellStyle name="Примітка 12" xfId="2307" xr:uid="{2F8A0BF2-E224-468C-9362-DB0FE67EE306}"/>
    <cellStyle name="Примітка 13" xfId="2308" xr:uid="{7CA539BA-21DF-4E14-A781-57082FA91296}"/>
    <cellStyle name="Примітка 14" xfId="2309" xr:uid="{D7DDD748-1369-49D9-88E3-E665CA7B71FA}"/>
    <cellStyle name="Примітка 14 2" xfId="2310" xr:uid="{16D0EFA0-296E-4F02-821D-E6EB5A426725}"/>
    <cellStyle name="Примітка 14 3" xfId="2311" xr:uid="{4ABC3889-A513-4F68-9E64-21358782ACC4}"/>
    <cellStyle name="Примітка 15" xfId="2312" xr:uid="{97205A8A-E907-4C78-A6DB-3A337564218E}"/>
    <cellStyle name="Примітка 15 2" xfId="2313" xr:uid="{333DC93E-4BE0-4C7F-B3C0-CE606F0C82B0}"/>
    <cellStyle name="Примітка 16" xfId="2314" xr:uid="{287473AD-5EB1-490A-8B30-19E0B24280AD}"/>
    <cellStyle name="Примітка 16 2" xfId="2315" xr:uid="{2E1ABC12-80D3-4929-87C7-75B9E1E70270}"/>
    <cellStyle name="Примітка 17" xfId="2316" xr:uid="{0AC3CA33-2ADE-43BC-852A-575A71C0D7BC}"/>
    <cellStyle name="Примітка 18" xfId="2317" xr:uid="{37A96BFA-9F71-4944-B283-DE2CC2D2FEBF}"/>
    <cellStyle name="Примітка 19" xfId="2318" xr:uid="{55A469A5-22B1-4B55-A99E-CE10471435F6}"/>
    <cellStyle name="Примітка 2" xfId="2319" xr:uid="{6CF4606F-24F3-4A06-B99A-4C269C71D242}"/>
    <cellStyle name="Примітка 2 10" xfId="2320" xr:uid="{9D2E4A7C-EB05-4A29-BB0E-7744CD04F78A}"/>
    <cellStyle name="Примітка 2 11" xfId="2321" xr:uid="{9AE347F1-3766-45C6-AD2D-B7828463E617}"/>
    <cellStyle name="Примітка 2 2" xfId="2322" xr:uid="{BA590F9D-7625-4F21-98F8-10367A3254FE}"/>
    <cellStyle name="Примітка 2 3" xfId="2323" xr:uid="{F6E98B14-412F-4B81-8400-7ABD2D7279E0}"/>
    <cellStyle name="Примітка 2 4" xfId="2324" xr:uid="{41FB6942-9AFB-431D-8329-F69D4EA200CB}"/>
    <cellStyle name="Примітка 2 5" xfId="2325" xr:uid="{BA254B8C-31FB-4CAD-8DF1-449359D60AF5}"/>
    <cellStyle name="Примітка 2 6" xfId="2326" xr:uid="{66BD9884-2B5D-4EA6-B602-E59745E56DDD}"/>
    <cellStyle name="Примітка 2 7" xfId="2327" xr:uid="{0DD01B8E-D437-4670-BE23-F87D5138D5A3}"/>
    <cellStyle name="Примітка 2 8" xfId="2328" xr:uid="{A9F18B3A-CB3B-41D1-996E-04D10225BD13}"/>
    <cellStyle name="Примітка 2 9" xfId="2329" xr:uid="{75367485-79AA-4BDD-BF22-1DBD17264B34}"/>
    <cellStyle name="Примітка 20" xfId="2330" xr:uid="{8E480885-DC6C-4273-BBC6-F2E1C67F6F6E}"/>
    <cellStyle name="Примітка 20 2" xfId="2331" xr:uid="{CB83E219-AB91-47AC-AC07-FAC21EE44CE2}"/>
    <cellStyle name="Примітка 21" xfId="2332" xr:uid="{DFEB99AF-2538-4AEE-B07E-7BD428E95625}"/>
    <cellStyle name="Примітка 22" xfId="2333" xr:uid="{3BC5FF51-1A8E-46E7-A1F7-791B3C6AC2C1}"/>
    <cellStyle name="Примітка 23" xfId="2334" xr:uid="{4E27765F-AD6B-401D-802A-0722A28FF265}"/>
    <cellStyle name="Примітка 24" xfId="2335" xr:uid="{4BF2C182-549A-4E28-A2E8-50AB4D781605}"/>
    <cellStyle name="Примітка 25" xfId="2336" xr:uid="{73148423-E251-474F-8EFB-7286B5E39C2F}"/>
    <cellStyle name="Примітка 3" xfId="2337" xr:uid="{C91B02CC-5B95-426C-888C-EAA2E9CC662D}"/>
    <cellStyle name="Примітка 4" xfId="2338" xr:uid="{8646E118-D663-4DEB-90DA-64EF0DCD2F68}"/>
    <cellStyle name="Примітка 5" xfId="2339" xr:uid="{406D95F3-21E0-42F1-99EF-9C2CD06B7577}"/>
    <cellStyle name="Примітка 6" xfId="2340" xr:uid="{B3D56697-3CD6-4757-8746-E2213AB5C39F}"/>
    <cellStyle name="Примітка 7" xfId="2341" xr:uid="{24BBD248-13A9-4BA7-8E3C-6AF0A056395F}"/>
    <cellStyle name="Примітка 7 2" xfId="2342" xr:uid="{1C1266F6-F8FF-404D-AF4C-A57D81906382}"/>
    <cellStyle name="Примітка 7 3" xfId="2343" xr:uid="{C742D99A-99F7-4716-8919-AE2C31973154}"/>
    <cellStyle name="Примітка 7 4" xfId="2344" xr:uid="{BBBB0BFF-263D-4F56-8B4F-EC301B0D049F}"/>
    <cellStyle name="Примітка 7 4 2" xfId="2345" xr:uid="{92C32BB8-0D10-4CBD-80E1-9E59DD5FABFC}"/>
    <cellStyle name="Примітка 7 4 2 2" xfId="2346" xr:uid="{52949BD9-0695-4237-802F-5231FF10270F}"/>
    <cellStyle name="Примітка 7 4 2 3" xfId="2347" xr:uid="{D0606570-F29B-4CA7-89DA-E328C1F755C2}"/>
    <cellStyle name="Примітка 7 4 3" xfId="2348" xr:uid="{07EED99F-CEB6-4851-947A-6464FB35BFC4}"/>
    <cellStyle name="Примітка 7 5" xfId="2349" xr:uid="{BAD62165-529C-4772-B843-E4ED359AF7CB}"/>
    <cellStyle name="Примітка 7 6" xfId="2350" xr:uid="{E10FAB40-8AC1-499D-96FE-6016E2ECE1A6}"/>
    <cellStyle name="Примітка 8" xfId="2351" xr:uid="{C6666D26-BBAE-4FED-8145-80685E843BE8}"/>
    <cellStyle name="Примітка 8 2" xfId="2352" xr:uid="{BB120152-FB68-40B7-A78A-05B18F20384E}"/>
    <cellStyle name="Примітка 8 3" xfId="2353" xr:uid="{A59BFDEE-DBC2-429E-8172-82E941F3D660}"/>
    <cellStyle name="Примітка 9" xfId="2354" xr:uid="{8ABA6566-2DEB-4CA6-93A7-675926093D70}"/>
    <cellStyle name="Примітка 9 2" xfId="2355" xr:uid="{C962D63D-1091-4ED2-93E0-D0485148FEE1}"/>
    <cellStyle name="Проверить ячейку" xfId="2356" xr:uid="{C4363AB6-CB96-4896-8658-C7972BF8D43A}"/>
    <cellStyle name="Результат 10" xfId="2357" xr:uid="{742D1467-FB49-42F1-ADA5-3A357924CEFF}"/>
    <cellStyle name="Результат 11" xfId="2358" xr:uid="{F58EA039-552F-4058-8A7C-E12E78EA4E22}"/>
    <cellStyle name="Результат 12" xfId="2359" xr:uid="{DC2739A9-0FD5-49B6-8F84-49C510E47721}"/>
    <cellStyle name="Результат 13" xfId="2360" xr:uid="{84CB4353-CB9F-4FC8-BEAD-A18A4E4C09E0}"/>
    <cellStyle name="Результат 14" xfId="2361" xr:uid="{2DB42C92-B1A3-444A-88C3-5294500FDB97}"/>
    <cellStyle name="Результат 14 2" xfId="2362" xr:uid="{FA4207C8-7823-4355-8B9D-700B8DC285AE}"/>
    <cellStyle name="Результат 14 3" xfId="2363" xr:uid="{B8A736D8-F790-4E25-B46C-6B768C26366B}"/>
    <cellStyle name="Результат 15" xfId="2364" xr:uid="{C79A5BEC-B955-4F7C-825D-0609271A5537}"/>
    <cellStyle name="Результат 15 2" xfId="2365" xr:uid="{0DE8E10C-ACD4-4D90-9E25-A83B6D7F2CAF}"/>
    <cellStyle name="Результат 16" xfId="2366" xr:uid="{D9AC052A-FCE5-45B0-B7A9-12BAC609709C}"/>
    <cellStyle name="Результат 16 2" xfId="2367" xr:uid="{A19EA1B3-38A3-4099-AAF5-6C5E91CDBFA0}"/>
    <cellStyle name="Результат 17" xfId="2368" xr:uid="{334BB6B2-C5D5-4CEE-8279-84A31D502684}"/>
    <cellStyle name="Результат 18" xfId="2369" xr:uid="{83D5891C-54CE-4D32-B25C-BF16FFF1A820}"/>
    <cellStyle name="Результат 19" xfId="2370" xr:uid="{30A44666-9A3C-47C6-B903-BE3037A42CB1}"/>
    <cellStyle name="Результат 2" xfId="2371" xr:uid="{E162D850-AE90-48BF-A334-23813D300DCB}"/>
    <cellStyle name="Результат 2 10" xfId="2372" xr:uid="{8EF843FF-893C-4808-847F-EC7BD793D01B}"/>
    <cellStyle name="Результат 2 11" xfId="2373" xr:uid="{FD019C06-8054-422C-B37F-A159CE15876A}"/>
    <cellStyle name="Результат 2 2" xfId="2374" xr:uid="{2FEED5F3-38D8-4775-B2D9-64A1D92EF0AA}"/>
    <cellStyle name="Результат 2 3" xfId="2375" xr:uid="{253A4D03-38D5-4EC8-B4E5-126F8B8C4253}"/>
    <cellStyle name="Результат 2 4" xfId="2376" xr:uid="{FF342CDA-87AB-4C71-8298-6E954AD15A93}"/>
    <cellStyle name="Результат 2 5" xfId="2377" xr:uid="{8E29060A-D14F-45FA-BA28-A5631CFDCB51}"/>
    <cellStyle name="Результат 2 6" xfId="2378" xr:uid="{A874267C-5CEF-4214-AFB5-5B9FC863FD0C}"/>
    <cellStyle name="Результат 2 7" xfId="2379" xr:uid="{8D426DB9-57FF-497B-8658-18858DE1CF53}"/>
    <cellStyle name="Результат 2 8" xfId="2380" xr:uid="{1B5FCA54-1670-4159-BF2C-47C587DA4475}"/>
    <cellStyle name="Результат 2 9" xfId="2381" xr:uid="{6CCF6368-A26D-46E5-A339-6AD80215A5C4}"/>
    <cellStyle name="Результат 20" xfId="2382" xr:uid="{F25BD392-5F08-4C2D-8FAE-96448A4C5A0A}"/>
    <cellStyle name="Результат 20 2" xfId="2383" xr:uid="{D115FC58-6FFF-4E0C-A43E-097C886D107D}"/>
    <cellStyle name="Результат 21" xfId="2384" xr:uid="{10FF2094-0455-410D-A0C0-63D83BF55E00}"/>
    <cellStyle name="Результат 22" xfId="2385" xr:uid="{9602E779-E23D-4E2A-AA0A-8D7CEAFE5BD7}"/>
    <cellStyle name="Результат 23" xfId="2386" xr:uid="{2ED3DBBC-883F-4FA1-A78D-33E4476760C0}"/>
    <cellStyle name="Результат 24" xfId="2387" xr:uid="{B259B4F6-F31B-482A-8B49-E596A2CAC5A4}"/>
    <cellStyle name="Результат 25" xfId="2388" xr:uid="{14304AB7-CE04-4900-8884-8D68A443C3FC}"/>
    <cellStyle name="Результат 3" xfId="2389" xr:uid="{4AAC64ED-94CC-424A-847B-856C65EBDDAB}"/>
    <cellStyle name="Результат 4" xfId="2390" xr:uid="{04F36098-B2C3-452E-A113-3C5F70209109}"/>
    <cellStyle name="Результат 5" xfId="2391" xr:uid="{886A1244-4FF0-465F-894E-476657FFAC9A}"/>
    <cellStyle name="Результат 6" xfId="2392" xr:uid="{D3B86425-FCE8-42E6-8D42-D6F74C2F123C}"/>
    <cellStyle name="Результат 7" xfId="2393" xr:uid="{E5A1622C-88D3-4984-8136-0A4153A7B744}"/>
    <cellStyle name="Результат 7 2" xfId="2394" xr:uid="{62753DC3-97B6-4DB2-8FDA-2760AEAC3340}"/>
    <cellStyle name="Результат 7 3" xfId="2395" xr:uid="{B5D4A803-DE4D-42B2-9BE3-3463BB450B6D}"/>
    <cellStyle name="Результат 7 4" xfId="2396" xr:uid="{8608F6EE-F77F-4115-AC8C-630944EAF271}"/>
    <cellStyle name="Результат 8" xfId="2397" xr:uid="{8496C2B0-298A-467D-8B5C-C5AD1AF5DFA0}"/>
    <cellStyle name="Результат 8 2" xfId="2398" xr:uid="{52DB4EAB-C3B9-4466-8FB7-9AAAFBCD90FC}"/>
    <cellStyle name="Результат 8 3" xfId="2399" xr:uid="{8CD28D52-43E0-4A15-9122-358AE6FFFE0F}"/>
    <cellStyle name="Результат 9" xfId="2400" xr:uid="{C49D5F07-D26D-42B6-A856-6A5B6BDBCD78}"/>
    <cellStyle name="Результат 9 2" xfId="2401" xr:uid="{0DE032DF-701B-46C8-B4BC-D7662D71B46D}"/>
    <cellStyle name="Связанная ячейка" xfId="2402" xr:uid="{375088D0-B5FB-454C-8456-ADE9E2EA2599}"/>
    <cellStyle name="Середній" xfId="2403" xr:uid="{CC5D6496-C8EB-4087-8281-DEE3545ED18D}"/>
    <cellStyle name="Середній 10" xfId="2404" xr:uid="{26679E08-5005-4314-8FA1-9CC96D264DDA}"/>
    <cellStyle name="Середній 11" xfId="2405" xr:uid="{8F784D86-01B0-42F0-A7C8-C9E93F152E7C}"/>
    <cellStyle name="Середній 12" xfId="2406" xr:uid="{B643E2C8-1BB7-4FE8-93D7-01EA1C5D87BF}"/>
    <cellStyle name="Середній 13" xfId="2407" xr:uid="{D239E038-8006-41FD-95C7-13C98484BC70}"/>
    <cellStyle name="Середній 14" xfId="2408" xr:uid="{91CBFFAE-DD80-46DF-A140-F003B6285858}"/>
    <cellStyle name="Середній 14 2" xfId="2409" xr:uid="{9637C01B-607F-4295-A9C8-8E4C13983DEE}"/>
    <cellStyle name="Середній 14 3" xfId="2410" xr:uid="{2619D4C6-901C-41C6-9784-40C06C0E89D6}"/>
    <cellStyle name="Середній 15" xfId="2411" xr:uid="{3E7D4722-8CFF-4FCC-A724-A7305AE7E039}"/>
    <cellStyle name="Середній 15 2" xfId="2412" xr:uid="{FC201655-9098-410F-BF77-740B91B2B6D9}"/>
    <cellStyle name="Середній 16" xfId="2413" xr:uid="{C5BB14DD-619F-4EDE-B49A-5EE82AF2DA89}"/>
    <cellStyle name="Середній 16 2" xfId="2414" xr:uid="{711FFC32-4EDF-4727-BD06-3CDF193F07EF}"/>
    <cellStyle name="Середній 17" xfId="2415" xr:uid="{7BF7DBD4-A64F-4E3E-A445-C7767F712A10}"/>
    <cellStyle name="Середній 18" xfId="2416" xr:uid="{F6840756-D392-4B53-9C6C-D0D39E76D28F}"/>
    <cellStyle name="Середній 19" xfId="2417" xr:uid="{FD1414DE-B9B8-4B58-8871-E0C60B4E176E}"/>
    <cellStyle name="Середній 2" xfId="2418" xr:uid="{BF25015C-5ABE-4BD5-9C11-5AB8D796A3E1}"/>
    <cellStyle name="Середній 2 10" xfId="2419" xr:uid="{67840FCB-B205-4B79-9724-A56ED5265947}"/>
    <cellStyle name="Середній 2 11" xfId="2420" xr:uid="{CE25D84B-8691-4866-B2BF-1CF1EE852A98}"/>
    <cellStyle name="Середній 2 2" xfId="2421" xr:uid="{AE1903C4-26E1-4C03-B87E-4769BB0B5300}"/>
    <cellStyle name="Середній 2 3" xfId="2422" xr:uid="{FA3AEC90-F3C7-4313-AE1D-C49C94BA6235}"/>
    <cellStyle name="Середній 2 4" xfId="2423" xr:uid="{32D8CC30-966A-4349-A4B8-B02AC8C34CE9}"/>
    <cellStyle name="Середній 2 5" xfId="2424" xr:uid="{06769D96-CA63-4F3A-8646-228759FABBB8}"/>
    <cellStyle name="Середній 2 6" xfId="2425" xr:uid="{9406A4B3-2E61-4944-B8FD-1838DCCEFC75}"/>
    <cellStyle name="Середній 2 7" xfId="2426" xr:uid="{624A6CAC-5306-4CEE-B57A-DC43F3F74CAB}"/>
    <cellStyle name="Середній 2 8" xfId="2427" xr:uid="{4CEBD9EC-9DD5-479E-A7B2-CA562E115662}"/>
    <cellStyle name="Середній 2 9" xfId="2428" xr:uid="{1D9B9686-5FBA-4983-876F-F53C4CED784F}"/>
    <cellStyle name="Середній 20" xfId="2429" xr:uid="{06056FFA-CFAF-4773-8107-981E145C1D54}"/>
    <cellStyle name="Середній 20 2" xfId="2430" xr:uid="{B87D6B82-EE39-4807-89FC-1E152ECF1B91}"/>
    <cellStyle name="Середній 21" xfId="2431" xr:uid="{E7C79796-9723-4097-AB4A-D467349FACDB}"/>
    <cellStyle name="Середній 22" xfId="2432" xr:uid="{880B9DBE-44D4-48FB-92D8-11C6F3C58CFE}"/>
    <cellStyle name="Середній 23" xfId="2433" xr:uid="{E1F6132B-A6D1-4C16-AFD5-8864FC1B61E8}"/>
    <cellStyle name="Середній 24" xfId="2434" xr:uid="{0C6BFB03-3A7A-481E-A35A-131D4FD82A9D}"/>
    <cellStyle name="Середній 3" xfId="2435" xr:uid="{6DF9D427-FDC3-46CC-BDB1-7F66F3D9A93D}"/>
    <cellStyle name="Середній 4" xfId="2436" xr:uid="{22818260-DB33-4C50-BF22-1E4E68B8D8A1}"/>
    <cellStyle name="Середній 5" xfId="2437" xr:uid="{84CDF643-6761-4136-B0D1-89EC63351CFD}"/>
    <cellStyle name="Середній 6" xfId="2438" xr:uid="{AE50029F-A70B-4F1A-94A4-62FC7CFE89B9}"/>
    <cellStyle name="Середній 7" xfId="2439" xr:uid="{EEE33160-42E0-4C67-9DB8-350CB0120527}"/>
    <cellStyle name="Середній 7 2" xfId="2440" xr:uid="{593CF691-72F3-4F33-BBB0-C9FBD048A0F7}"/>
    <cellStyle name="Середній 7 3" xfId="2441" xr:uid="{52082E81-B333-448A-854A-17A4279BB959}"/>
    <cellStyle name="Середній 7 4" xfId="2442" xr:uid="{DD74C281-ED04-42BC-92FF-D76FAA7C4242}"/>
    <cellStyle name="Середній 8" xfId="2443" xr:uid="{E2528363-B4EF-49C3-84A9-C7BB34C7E275}"/>
    <cellStyle name="Середній 8 2" xfId="2444" xr:uid="{C6D70E88-28AF-462C-86FC-58A514251479}"/>
    <cellStyle name="Середній 8 3" xfId="2445" xr:uid="{A2EC548E-CD17-47CC-87DD-8D28AFA210E4}"/>
    <cellStyle name="Середній 9" xfId="2446" xr:uid="{E007B89F-5023-407D-A581-C6B4003C7FC1}"/>
    <cellStyle name="Середній 9 2" xfId="2447" xr:uid="{4C23869C-85A6-4E96-820E-BB28407BD01A}"/>
    <cellStyle name="Стиль 1" xfId="2448" xr:uid="{487C0437-084F-45F0-B780-7D9AB6D0B69D}"/>
    <cellStyle name="Текст попередження 10" xfId="2449" xr:uid="{95E88EED-1338-459A-90F3-5DD7F3D3E60F}"/>
    <cellStyle name="Текст попередження 11" xfId="2450" xr:uid="{7630BBFB-C5F4-41B6-8777-E950DA7D23B1}"/>
    <cellStyle name="Текст попередження 12" xfId="2451" xr:uid="{42FBB77F-0279-42AD-AE39-8E7BD94815BC}"/>
    <cellStyle name="Текст попередження 13" xfId="2452" xr:uid="{CCADAD89-25A6-44FB-8D12-ECD12B967238}"/>
    <cellStyle name="Текст попередження 14" xfId="2453" xr:uid="{587437AB-962E-40C8-92FC-DCAE4E0C4E65}"/>
    <cellStyle name="Текст попередження 14 2" xfId="2454" xr:uid="{54A59A7F-03B2-448E-8086-706CE44DE556}"/>
    <cellStyle name="Текст попередження 14 3" xfId="2455" xr:uid="{E6D8F91F-A34D-4D67-BD88-E1C4AF2730F7}"/>
    <cellStyle name="Текст попередження 15" xfId="2456" xr:uid="{6D95FBBD-5594-40D5-B436-2FBEAB2453D1}"/>
    <cellStyle name="Текст попередження 15 2" xfId="2457" xr:uid="{796EB549-5BAB-4466-AECD-6158589F7914}"/>
    <cellStyle name="Текст попередження 16" xfId="2458" xr:uid="{19DEF6A3-388A-4F3A-B092-CDEC12AE63A6}"/>
    <cellStyle name="Текст попередження 16 2" xfId="2459" xr:uid="{3B50DA6E-2AC3-49C2-8D67-7D4B53512C15}"/>
    <cellStyle name="Текст попередження 17" xfId="2460" xr:uid="{CA10365F-B258-4882-A79F-CAE11034A80E}"/>
    <cellStyle name="Текст попередження 18" xfId="2461" xr:uid="{4A798001-156C-4016-9588-C35FAB1B5D9D}"/>
    <cellStyle name="Текст попередження 19" xfId="2462" xr:uid="{34181246-0C6D-427D-936A-BEAB397F2BC0}"/>
    <cellStyle name="Текст попередження 2" xfId="2463" xr:uid="{E4127542-ACEB-4801-B3D2-78384D5350C1}"/>
    <cellStyle name="Текст попередження 2 10" xfId="2464" xr:uid="{E9B47F47-6F61-4567-9260-4E4CFABE5838}"/>
    <cellStyle name="Текст попередження 2 11" xfId="2465" xr:uid="{2D3518D7-92A6-4886-BF86-36C778C580BF}"/>
    <cellStyle name="Текст попередження 2 2" xfId="2466" xr:uid="{6C9AB1C2-B37A-4F1B-8DE4-2E7AF1425307}"/>
    <cellStyle name="Текст попередження 2 3" xfId="2467" xr:uid="{4506593D-3299-4035-93FF-26DD2E12B44E}"/>
    <cellStyle name="Текст попередження 2 4" xfId="2468" xr:uid="{D95654E6-48BC-4718-B071-6CB171D223CE}"/>
    <cellStyle name="Текст попередження 2 5" xfId="2469" xr:uid="{B3045409-9C33-49AF-90E5-B69A8D7E70C9}"/>
    <cellStyle name="Текст попередження 2 6" xfId="2470" xr:uid="{CC0DD010-7A09-495A-AEE5-28A9155F5B45}"/>
    <cellStyle name="Текст попередження 2 7" xfId="2471" xr:uid="{62D4242A-CE85-4A14-AA36-356A84EFDC07}"/>
    <cellStyle name="Текст попередження 2 8" xfId="2472" xr:uid="{ABD7B17A-F06B-4B95-B392-F896E7F149D7}"/>
    <cellStyle name="Текст попередження 2 9" xfId="2473" xr:uid="{9186D85E-BBF5-4775-9E37-90698DF906EC}"/>
    <cellStyle name="Текст попередження 20" xfId="2474" xr:uid="{4F1025D4-5AFC-422C-9407-7FBD6AED479E}"/>
    <cellStyle name="Текст попередження 20 2" xfId="2475" xr:uid="{98C93B4E-284B-4221-BDCE-535C1AA0A78D}"/>
    <cellStyle name="Текст попередження 21" xfId="2476" xr:uid="{C362C68D-0767-4EA3-8F28-C75ADE26F598}"/>
    <cellStyle name="Текст попередження 22" xfId="2477" xr:uid="{B9C4985D-7F3F-4E75-8336-E21251AA6EC3}"/>
    <cellStyle name="Текст попередження 23" xfId="2478" xr:uid="{61D5F53E-2D48-4170-B08C-BF6D31D58E5C}"/>
    <cellStyle name="Текст попередження 24" xfId="2479" xr:uid="{C36610EB-BDC1-4179-92B2-D5D9A0D4AC90}"/>
    <cellStyle name="Текст попередження 3" xfId="2480" xr:uid="{6C5C997D-0CE3-4AFD-80B1-9297AF7E8E25}"/>
    <cellStyle name="Текст попередження 4" xfId="2481" xr:uid="{BC15DC54-93E1-4BDC-9963-ED08E6F83DF3}"/>
    <cellStyle name="Текст попередження 5" xfId="2482" xr:uid="{407745BB-B149-4998-9266-43059F4B05E2}"/>
    <cellStyle name="Текст попередження 6" xfId="2483" xr:uid="{D87AE91D-89AE-47DD-A4F7-711959562E18}"/>
    <cellStyle name="Текст попередження 7" xfId="2484" xr:uid="{71E7DD3F-FDFD-4230-819A-FDBF7C3E3C28}"/>
    <cellStyle name="Текст попередження 7 2" xfId="2485" xr:uid="{750A726D-2FAE-49CD-924F-0F55998FE68D}"/>
    <cellStyle name="Текст попередження 7 3" xfId="2486" xr:uid="{3069A514-2A95-4EF4-9D75-9A77DD42E621}"/>
    <cellStyle name="Текст попередження 7 4" xfId="2487" xr:uid="{7E766DAC-0DB5-42DD-923C-6810458AE589}"/>
    <cellStyle name="Текст попередження 8" xfId="2488" xr:uid="{0855F110-A1A6-4EAA-A781-CBC18A79DBE7}"/>
    <cellStyle name="Текст попередження 8 2" xfId="2489" xr:uid="{DCEF67DE-0DAB-40BC-AA7D-298EEE177F73}"/>
    <cellStyle name="Текст попередження 8 3" xfId="2490" xr:uid="{09FD0B72-0B90-4F9D-9B81-A4C216132AF3}"/>
    <cellStyle name="Текст попередження 9" xfId="2491" xr:uid="{8CE1FD5F-D842-4933-8B5D-C6F5B28D6213}"/>
    <cellStyle name="Текст попередження 9 2" xfId="2492" xr:uid="{8126A561-BD1C-47AC-B89E-D0607B9BA5F4}"/>
    <cellStyle name="Текст пояснення 10" xfId="2493" xr:uid="{A03E8378-9C94-4823-BA7F-AD5484DF5F3A}"/>
    <cellStyle name="Текст пояснення 11" xfId="2494" xr:uid="{C3736E20-B876-44BB-B4A5-7658338D7ACC}"/>
    <cellStyle name="Текст пояснення 12" xfId="2495" xr:uid="{1567890B-AFF4-4751-881A-8F2BE22160BF}"/>
    <cellStyle name="Текст пояснення 13" xfId="2496" xr:uid="{BCFF8029-9E07-4F77-BE14-6A12A3614A7D}"/>
    <cellStyle name="Текст пояснення 14" xfId="2497" xr:uid="{589C6724-429A-4D01-9B27-E7E3572B48DB}"/>
    <cellStyle name="Текст пояснення 14 2" xfId="2498" xr:uid="{AE8E44AD-D404-4AE6-9E4F-FC48F3D77A65}"/>
    <cellStyle name="Текст пояснення 14 3" xfId="2499" xr:uid="{FE49FF17-229D-4A74-ADC3-A12B5A28C444}"/>
    <cellStyle name="Текст пояснення 15" xfId="2500" xr:uid="{E9D05AF8-2DC9-418C-A8C2-9260751A6C67}"/>
    <cellStyle name="Текст пояснення 15 2" xfId="2501" xr:uid="{98259CC7-0442-42FA-B1F5-9F488D49F580}"/>
    <cellStyle name="Текст пояснення 16" xfId="2502" xr:uid="{2CA20611-4221-4C33-BE7E-336DAF51149C}"/>
    <cellStyle name="Текст пояснення 16 2" xfId="2503" xr:uid="{3B36FECC-A64A-4C6B-8C99-64693AF2159E}"/>
    <cellStyle name="Текст пояснення 17" xfId="2504" xr:uid="{00E57E60-3878-4B3B-8C8F-DF6B17E43022}"/>
    <cellStyle name="Текст пояснення 18" xfId="2505" xr:uid="{AAC24DA0-9F4C-471D-9CFB-4309BABBA568}"/>
    <cellStyle name="Текст пояснення 19" xfId="2506" xr:uid="{CC3F294B-9E98-4472-BECF-BC7C54B7D9F8}"/>
    <cellStyle name="Текст пояснення 2" xfId="2507" xr:uid="{2E38E463-2F54-46E4-B0AD-CCDD8938F793}"/>
    <cellStyle name="Текст пояснення 2 10" xfId="2508" xr:uid="{6376BABA-2C83-4405-A506-6E717AF59F4E}"/>
    <cellStyle name="Текст пояснення 2 11" xfId="2509" xr:uid="{A0B835F8-31FB-4C28-B670-A25A18F440F8}"/>
    <cellStyle name="Текст пояснення 2 2" xfId="2510" xr:uid="{3CC90BFD-EEF7-46B9-9937-89879091F5C5}"/>
    <cellStyle name="Текст пояснення 2 3" xfId="2511" xr:uid="{F7264990-FF94-4504-8F9B-86410E87E307}"/>
    <cellStyle name="Текст пояснення 2 4" xfId="2512" xr:uid="{F93C9D87-E412-4AD0-9B4D-9F970D0BE017}"/>
    <cellStyle name="Текст пояснення 2 5" xfId="2513" xr:uid="{D459649C-278E-42C0-BAAD-FC72964D32BB}"/>
    <cellStyle name="Текст пояснення 2 6" xfId="2514" xr:uid="{BD96A90D-BBD3-4142-B98E-09CA7B969CE0}"/>
    <cellStyle name="Текст пояснення 2 7" xfId="2515" xr:uid="{0F92FB26-6EED-4B27-AF5B-EFBDD4DC5C5D}"/>
    <cellStyle name="Текст пояснення 2 8" xfId="2516" xr:uid="{BD9AA07A-62F4-49B5-AD72-F5CBCE0A80CF}"/>
    <cellStyle name="Текст пояснення 2 9" xfId="2517" xr:uid="{82000657-CA84-4D45-BA82-80D0FAB5852D}"/>
    <cellStyle name="Текст пояснення 20" xfId="2518" xr:uid="{4821CBDB-C33D-498A-961E-A00E399F1DDF}"/>
    <cellStyle name="Текст пояснення 20 2" xfId="2519" xr:uid="{A58A445F-9F5D-4D70-A5FA-22DAE54C571A}"/>
    <cellStyle name="Текст пояснення 21" xfId="2520" xr:uid="{35C5BA55-5165-45A6-AD02-875C741BE49B}"/>
    <cellStyle name="Текст пояснення 22" xfId="2521" xr:uid="{7BD468FD-D642-418E-88DC-6E6319B4655F}"/>
    <cellStyle name="Текст пояснення 23" xfId="2522" xr:uid="{916CAB47-C1A1-4359-9707-A2A069636C26}"/>
    <cellStyle name="Текст пояснення 24" xfId="2523" xr:uid="{04E6A273-5E42-4293-93A4-380936AFE5E3}"/>
    <cellStyle name="Текст пояснення 25" xfId="2524" xr:uid="{1CCD76F8-10B0-4408-A5D9-103DC49A0595}"/>
    <cellStyle name="Текст пояснення 3" xfId="2525" xr:uid="{7E4D3A65-DFD3-49B2-86FE-A501B6E9A614}"/>
    <cellStyle name="Текст пояснення 4" xfId="2526" xr:uid="{EB022EDD-0F7D-4754-9618-79F564B33343}"/>
    <cellStyle name="Текст пояснення 5" xfId="2527" xr:uid="{1F26AC82-474C-444E-A55B-AA03AA3EE4D8}"/>
    <cellStyle name="Текст пояснення 6" xfId="2528" xr:uid="{014391D0-D953-4F9A-8909-EF90AA62EC8F}"/>
    <cellStyle name="Текст пояснення 7" xfId="2529" xr:uid="{4D1DF118-EF08-4D91-8FC4-87056930A4D7}"/>
    <cellStyle name="Текст пояснення 7 2" xfId="2530" xr:uid="{2C23AF91-8837-4FB5-A732-BD757DA618C9}"/>
    <cellStyle name="Текст пояснення 7 3" xfId="2531" xr:uid="{95F792B0-13D5-47CD-91BA-17468DBBDF38}"/>
    <cellStyle name="Текст пояснення 7 4" xfId="2532" xr:uid="{7C35C43D-D0C9-42A2-8EBF-D3C5AE433659}"/>
    <cellStyle name="Текст пояснення 8" xfId="2533" xr:uid="{69840F81-D948-4E3E-8706-81D07B31D979}"/>
    <cellStyle name="Текст пояснення 8 2" xfId="2534" xr:uid="{B84838B0-813C-494A-BC13-E92006FE2F1B}"/>
    <cellStyle name="Текст пояснення 8 3" xfId="2535" xr:uid="{B41D24BC-2CB2-433D-89B6-F15A26AC1436}"/>
    <cellStyle name="Текст пояснення 9" xfId="2536" xr:uid="{1AE6AE18-FDEC-45D3-96C7-475BA947610B}"/>
    <cellStyle name="Текст пояснення 9 2" xfId="2537" xr:uid="{EDE7C476-BCFA-4CC3-82C8-A3FB3C8F728E}"/>
    <cellStyle name="Текст предупреждения" xfId="2538" xr:uid="{C4AF8425-252A-4C6B-B14B-B8665123EBDA}"/>
    <cellStyle name="Тысячи [0]_Розподіл (2)" xfId="2539" xr:uid="{654C035D-CAB5-4D6A-AE6E-AF3EAAD7D8A3}"/>
    <cellStyle name="Тысячи_бюджет 1998 по клас." xfId="2540" xr:uid="{560CF3A4-4CD3-42BC-ADD0-1B0C1CF94F50}"/>
    <cellStyle name="Фінансовий 2" xfId="2541" xr:uid="{078BC296-FF4B-46CA-9E65-557B9F9EF9C1}"/>
    <cellStyle name="Фінансовий 2 2" xfId="2542" xr:uid="{DA4190D5-8C7F-40CF-82B1-CC974CADFBE5}"/>
    <cellStyle name="Хороший" xfId="2543" xr:uid="{EBA895F5-B018-4816-982D-A4EFFDAD37E2}"/>
    <cellStyle name="Џђћ–…ќ’ќ›‰" xfId="2544" xr:uid="{F9D197D7-DB15-43EB-951A-3CC914447AB9}"/>
  </cellStyles>
  <dxfs count="16">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2" Type="http://schemas.openxmlformats.org/officeDocument/2006/relationships/externalLinkPath" Target="file:///Z:\&#1041;&#1102;&#1076;&#1078;&#1077;&#1090;\2026\&#1055;&#1088;&#1086;&#1077;&#1082;&#1090;%20&#1086;&#1073;&#1083;&#1072;&#1089;&#1085;&#1086;&#1075;&#1086;%20&#1073;&#1102;&#1076;&#1078;&#1077;&#1090;&#1091;%20&#1085;&#1072;%202026%20&#1088;&#1110;&#1082;\&#1055;&#1088;&#1086;&#1077;&#1082;&#1090;%20&#1088;&#1086;&#1079;&#1087;&#1086;&#1088;&#1103;&#1076;&#1078;&#1077;&#1085;&#1085;&#1103;\18.12.2025%20&#1053;&#1086;&#1074;&#1072;%20&#1088;&#1077;&#1076;&#1072;&#1082;&#1094;&#1110;&#1103;%20&#1088;&#1086;&#1079;&#1087;&#1086;&#1088;&#1103;&#1076;&#1078;&#1077;&#1085;&#1085;&#1103;\18.12.2025%20&#1044;&#1086;&#1076;&#1072;&#1090;&#1082;&#1080;%20&#1076;&#1086;%20&#1088;&#1086;&#1079;&#1087;.%20&#1073;&#1102;&#1076;&#1078;&#1077;&#1090;%202026%20&#1079;%20&#1092;&#1086;&#1088;&#1084;.xlsx" TargetMode="External"/><Relationship Id="rId1" Type="http://schemas.openxmlformats.org/officeDocument/2006/relationships/externalLinkPath" Target="file:///Z:\&#1041;&#1102;&#1076;&#1078;&#1077;&#1090;\2026\&#1055;&#1088;&#1086;&#1077;&#1082;&#1090;%20&#1086;&#1073;&#1083;&#1072;&#1089;&#1085;&#1086;&#1075;&#1086;%20&#1073;&#1102;&#1076;&#1078;&#1077;&#1090;&#1091;%20&#1085;&#1072;%202026%20&#1088;&#1110;&#1082;\&#1055;&#1088;&#1086;&#1077;&#1082;&#1090;%20&#1088;&#1086;&#1079;&#1087;&#1086;&#1088;&#1103;&#1076;&#1078;&#1077;&#1085;&#1085;&#1103;\18.12.2025%20&#1053;&#1086;&#1074;&#1072;%20&#1088;&#1077;&#1076;&#1072;&#1082;&#1094;&#1110;&#1103;%20&#1088;&#1086;&#1079;&#1087;&#1086;&#1088;&#1103;&#1076;&#1078;&#1077;&#1085;&#1085;&#1103;\18.12.2025%20&#1044;&#1086;&#1076;&#1072;&#1090;&#1082;&#1080;%20&#1076;&#1086;%20&#1088;&#1086;&#1079;&#1087;.%20&#1073;&#1102;&#1076;&#1078;&#1077;&#1090;%202026%20&#1079;%20&#1092;&#1086;&#1088;&#108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дод 1 Доходи"/>
      <sheetName val="дод 2 Джерела"/>
      <sheetName val="дод 3 Видатки"/>
      <sheetName val="дод 4 кредит"/>
      <sheetName val="дод 5 транс"/>
      <sheetName val="дод 6 публ ін"/>
      <sheetName val="дод 7 програми"/>
    </sheetNames>
    <sheetDataSet>
      <sheetData sheetId="0">
        <row r="87">
          <cell r="C87">
            <v>2799410854</v>
          </cell>
        </row>
      </sheetData>
      <sheetData sheetId="1"/>
      <sheetData sheetId="2"/>
      <sheetData sheetId="3">
        <row r="17">
          <cell r="P17">
            <v>11715000</v>
          </cell>
        </row>
      </sheetData>
      <sheetData sheetId="4"/>
      <sheetData sheetId="5"/>
      <sheetData sheetId="6"/>
    </sheetDataSet>
  </externalBook>
</externalLink>
</file>

<file path=xl/theme/theme1.xml><?xml version="1.0" encoding="utf-8"?>
<a:theme xmlns:a="http://schemas.openxmlformats.org/drawingml/2006/main" name="Тема &quot;Office 2013 – 2022&quot;">
  <a:themeElements>
    <a:clrScheme name="Office 2013–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9322FDF-C29B-4703-BD06-4DBE8FFDB24F}">
  <dimension ref="A1:F88"/>
  <sheetViews>
    <sheetView showZeros="0" view="pageBreakPreview" topLeftCell="A74" zoomScale="60" zoomScaleNormal="100" workbookViewId="0">
      <selection activeCell="B88" sqref="B88"/>
    </sheetView>
  </sheetViews>
  <sheetFormatPr defaultRowHeight="13.8"/>
  <cols>
    <col min="1" max="1" width="11.33203125" customWidth="1"/>
    <col min="2" max="2" width="116.88671875" customWidth="1"/>
    <col min="3" max="3" width="20.6640625" customWidth="1"/>
    <col min="4" max="4" width="18.33203125" customWidth="1"/>
    <col min="5" max="5" width="17.88671875" customWidth="1"/>
    <col min="6" max="6" width="16.109375" customWidth="1"/>
  </cols>
  <sheetData>
    <row r="1" spans="1:6" ht="25.95" customHeight="1">
      <c r="A1" s="1"/>
      <c r="B1" s="1"/>
      <c r="C1" s="1"/>
      <c r="E1" s="12" t="s">
        <v>0</v>
      </c>
      <c r="F1" s="1"/>
    </row>
    <row r="2" spans="1:6" ht="20.399999999999999" customHeight="1">
      <c r="A2" s="1"/>
      <c r="B2" s="1"/>
      <c r="C2" s="1"/>
      <c r="E2" s="13" t="s">
        <v>1022</v>
      </c>
      <c r="F2" s="1"/>
    </row>
    <row r="3" spans="1:6">
      <c r="A3" s="1"/>
      <c r="B3" s="1"/>
      <c r="C3" s="1"/>
      <c r="D3" s="1"/>
      <c r="E3" s="1"/>
      <c r="F3" s="1"/>
    </row>
    <row r="4" spans="1:6" ht="31.2" customHeight="1">
      <c r="A4" s="116" t="s">
        <v>159</v>
      </c>
      <c r="B4" s="117"/>
      <c r="C4" s="117"/>
      <c r="D4" s="117"/>
      <c r="E4" s="117"/>
      <c r="F4" s="117"/>
    </row>
    <row r="5" spans="1:6" ht="17.399999999999999" customHeight="1">
      <c r="A5" s="114" t="s">
        <v>1</v>
      </c>
      <c r="B5" s="114"/>
      <c r="C5" s="1"/>
      <c r="D5" s="1"/>
      <c r="E5" s="1"/>
      <c r="F5" s="1"/>
    </row>
    <row r="6" spans="1:6" ht="24" customHeight="1">
      <c r="A6" s="15" t="s">
        <v>2</v>
      </c>
      <c r="B6" s="1"/>
      <c r="C6" s="1"/>
      <c r="D6" s="1"/>
      <c r="E6" s="1"/>
      <c r="F6" s="2" t="s">
        <v>3</v>
      </c>
    </row>
    <row r="7" spans="1:6" ht="24" customHeight="1">
      <c r="A7" s="118" t="s">
        <v>4</v>
      </c>
      <c r="B7" s="118" t="s">
        <v>5</v>
      </c>
      <c r="C7" s="118" t="s">
        <v>6</v>
      </c>
      <c r="D7" s="118" t="s">
        <v>7</v>
      </c>
      <c r="E7" s="118" t="s">
        <v>8</v>
      </c>
      <c r="F7" s="118"/>
    </row>
    <row r="8" spans="1:6">
      <c r="A8" s="118"/>
      <c r="B8" s="118"/>
      <c r="C8" s="118"/>
      <c r="D8" s="118"/>
      <c r="E8" s="118" t="s">
        <v>9</v>
      </c>
      <c r="F8" s="119" t="s">
        <v>10</v>
      </c>
    </row>
    <row r="9" spans="1:6" ht="19.95" customHeight="1">
      <c r="A9" s="118"/>
      <c r="B9" s="118"/>
      <c r="C9" s="118"/>
      <c r="D9" s="118"/>
      <c r="E9" s="118"/>
      <c r="F9" s="118"/>
    </row>
    <row r="10" spans="1:6">
      <c r="A10" s="3">
        <v>1</v>
      </c>
      <c r="B10" s="3">
        <v>2</v>
      </c>
      <c r="C10" s="3">
        <v>3</v>
      </c>
      <c r="D10" s="3">
        <v>4</v>
      </c>
      <c r="E10" s="3">
        <v>5</v>
      </c>
      <c r="F10" s="3">
        <v>6</v>
      </c>
    </row>
    <row r="11" spans="1:6" ht="30.6" customHeight="1">
      <c r="A11" s="4" t="s">
        <v>11</v>
      </c>
      <c r="B11" s="5" t="s">
        <v>12</v>
      </c>
      <c r="C11" s="8">
        <f>D11 + E11</f>
        <v>2250598100</v>
      </c>
      <c r="D11" s="8">
        <v>2243507300</v>
      </c>
      <c r="E11" s="8">
        <v>7090800</v>
      </c>
      <c r="F11" s="8">
        <v>0</v>
      </c>
    </row>
    <row r="12" spans="1:6" ht="30.6" customHeight="1">
      <c r="A12" s="4" t="s">
        <v>13</v>
      </c>
      <c r="B12" s="5" t="s">
        <v>14</v>
      </c>
      <c r="C12" s="8">
        <f>D12 + E12</f>
        <v>2216623300</v>
      </c>
      <c r="D12" s="8">
        <v>2216623300</v>
      </c>
      <c r="E12" s="8">
        <v>0</v>
      </c>
      <c r="F12" s="8">
        <v>0</v>
      </c>
    </row>
    <row r="13" spans="1:6" ht="30.6" customHeight="1">
      <c r="A13" s="4" t="s">
        <v>15</v>
      </c>
      <c r="B13" s="5" t="s">
        <v>16</v>
      </c>
      <c r="C13" s="8">
        <f>SUM(C14:C19)</f>
        <v>1513290000</v>
      </c>
      <c r="D13" s="8">
        <f t="shared" ref="D13:F13" si="0">SUM(D14:D19)</f>
        <v>1513290000</v>
      </c>
      <c r="E13" s="8">
        <f t="shared" si="0"/>
        <v>0</v>
      </c>
      <c r="F13" s="8">
        <f t="shared" si="0"/>
        <v>0</v>
      </c>
    </row>
    <row r="14" spans="1:6" ht="49.2" customHeight="1">
      <c r="A14" s="6" t="s">
        <v>17</v>
      </c>
      <c r="B14" s="7" t="s">
        <v>18</v>
      </c>
      <c r="C14" s="9">
        <f t="shared" ref="C14:C45" si="1">D14 + E14</f>
        <v>1392213500</v>
      </c>
      <c r="D14" s="9">
        <v>1392213500</v>
      </c>
      <c r="E14" s="9">
        <v>0</v>
      </c>
      <c r="F14" s="9">
        <v>0</v>
      </c>
    </row>
    <row r="15" spans="1:6" ht="49.2" customHeight="1">
      <c r="A15" s="6" t="s">
        <v>19</v>
      </c>
      <c r="B15" s="7" t="s">
        <v>20</v>
      </c>
      <c r="C15" s="9">
        <f t="shared" si="1"/>
        <v>71150000</v>
      </c>
      <c r="D15" s="9">
        <v>71150000</v>
      </c>
      <c r="E15" s="9">
        <v>0</v>
      </c>
      <c r="F15" s="9">
        <v>0</v>
      </c>
    </row>
    <row r="16" spans="1:6" ht="43.2" customHeight="1">
      <c r="A16" s="6" t="s">
        <v>21</v>
      </c>
      <c r="B16" s="7" t="s">
        <v>22</v>
      </c>
      <c r="C16" s="9">
        <f t="shared" si="1"/>
        <v>40027000</v>
      </c>
      <c r="D16" s="9">
        <v>40027000</v>
      </c>
      <c r="E16" s="9">
        <v>0</v>
      </c>
      <c r="F16" s="9">
        <v>0</v>
      </c>
    </row>
    <row r="17" spans="1:6" ht="43.2" customHeight="1">
      <c r="A17" s="6" t="s">
        <v>23</v>
      </c>
      <c r="B17" s="7" t="s">
        <v>24</v>
      </c>
      <c r="C17" s="9">
        <f t="shared" si="1"/>
        <v>7377000</v>
      </c>
      <c r="D17" s="9">
        <v>7377000</v>
      </c>
      <c r="E17" s="9">
        <v>0</v>
      </c>
      <c r="F17" s="9">
        <v>0</v>
      </c>
    </row>
    <row r="18" spans="1:6" ht="54.6" customHeight="1">
      <c r="A18" s="6" t="s">
        <v>25</v>
      </c>
      <c r="B18" s="7" t="s">
        <v>26</v>
      </c>
      <c r="C18" s="9">
        <f t="shared" si="1"/>
        <v>1172500</v>
      </c>
      <c r="D18" s="9">
        <v>1172500</v>
      </c>
      <c r="E18" s="9">
        <v>0</v>
      </c>
      <c r="F18" s="9">
        <v>0</v>
      </c>
    </row>
    <row r="19" spans="1:6" ht="54.6" customHeight="1">
      <c r="A19" s="6" t="s">
        <v>27</v>
      </c>
      <c r="B19" s="7" t="s">
        <v>28</v>
      </c>
      <c r="C19" s="9">
        <f t="shared" si="1"/>
        <v>1350000</v>
      </c>
      <c r="D19" s="9">
        <v>1350000</v>
      </c>
      <c r="E19" s="9">
        <v>0</v>
      </c>
      <c r="F19" s="9">
        <v>0</v>
      </c>
    </row>
    <row r="20" spans="1:6" ht="30.6" customHeight="1">
      <c r="A20" s="4" t="s">
        <v>29</v>
      </c>
      <c r="B20" s="5" t="s">
        <v>30</v>
      </c>
      <c r="C20" s="8">
        <f t="shared" si="1"/>
        <v>703333300</v>
      </c>
      <c r="D20" s="8">
        <v>703333300</v>
      </c>
      <c r="E20" s="8">
        <v>0</v>
      </c>
      <c r="F20" s="8">
        <v>0</v>
      </c>
    </row>
    <row r="21" spans="1:6" ht="35.4" customHeight="1">
      <c r="A21" s="6" t="s">
        <v>31</v>
      </c>
      <c r="B21" s="7" t="s">
        <v>32</v>
      </c>
      <c r="C21" s="9">
        <f t="shared" si="1"/>
        <v>7100</v>
      </c>
      <c r="D21" s="9">
        <v>7100</v>
      </c>
      <c r="E21" s="9">
        <v>0</v>
      </c>
      <c r="F21" s="9">
        <v>0</v>
      </c>
    </row>
    <row r="22" spans="1:6" ht="38.4" customHeight="1">
      <c r="A22" s="6" t="s">
        <v>33</v>
      </c>
      <c r="B22" s="7" t="s">
        <v>34</v>
      </c>
      <c r="C22" s="9">
        <f t="shared" si="1"/>
        <v>7850000</v>
      </c>
      <c r="D22" s="9">
        <v>7850000</v>
      </c>
      <c r="E22" s="9">
        <v>0</v>
      </c>
      <c r="F22" s="9">
        <v>0</v>
      </c>
    </row>
    <row r="23" spans="1:6" ht="37.200000000000003" customHeight="1">
      <c r="A23" s="6" t="s">
        <v>35</v>
      </c>
      <c r="B23" s="7" t="s">
        <v>36</v>
      </c>
      <c r="C23" s="9">
        <f t="shared" si="1"/>
        <v>10500000</v>
      </c>
      <c r="D23" s="9">
        <v>10500000</v>
      </c>
      <c r="E23" s="9">
        <v>0</v>
      </c>
      <c r="F23" s="9">
        <v>0</v>
      </c>
    </row>
    <row r="24" spans="1:6" ht="33" customHeight="1">
      <c r="A24" s="6" t="s">
        <v>37</v>
      </c>
      <c r="B24" s="7" t="s">
        <v>38</v>
      </c>
      <c r="C24" s="9">
        <f t="shared" si="1"/>
        <v>678487200</v>
      </c>
      <c r="D24" s="9">
        <v>678487200</v>
      </c>
      <c r="E24" s="9">
        <v>0</v>
      </c>
      <c r="F24" s="9">
        <v>0</v>
      </c>
    </row>
    <row r="25" spans="1:6" ht="50.4" customHeight="1">
      <c r="A25" s="6" t="s">
        <v>39</v>
      </c>
      <c r="B25" s="7" t="s">
        <v>40</v>
      </c>
      <c r="C25" s="9">
        <f t="shared" si="1"/>
        <v>97800</v>
      </c>
      <c r="D25" s="9">
        <v>97800</v>
      </c>
      <c r="E25" s="9">
        <v>0</v>
      </c>
      <c r="F25" s="9">
        <v>0</v>
      </c>
    </row>
    <row r="26" spans="1:6" ht="48" customHeight="1">
      <c r="A26" s="6" t="s">
        <v>41</v>
      </c>
      <c r="B26" s="7" t="s">
        <v>42</v>
      </c>
      <c r="C26" s="9">
        <f t="shared" si="1"/>
        <v>6350000</v>
      </c>
      <c r="D26" s="9">
        <v>6350000</v>
      </c>
      <c r="E26" s="9">
        <v>0</v>
      </c>
      <c r="F26" s="9">
        <v>0</v>
      </c>
    </row>
    <row r="27" spans="1:6" ht="40.950000000000003" customHeight="1">
      <c r="A27" s="6" t="s">
        <v>43</v>
      </c>
      <c r="B27" s="7" t="s">
        <v>44</v>
      </c>
      <c r="C27" s="9">
        <f t="shared" si="1"/>
        <v>41200</v>
      </c>
      <c r="D27" s="9">
        <v>41200</v>
      </c>
      <c r="E27" s="9">
        <v>0</v>
      </c>
      <c r="F27" s="9">
        <v>0</v>
      </c>
    </row>
    <row r="28" spans="1:6" ht="34.950000000000003" customHeight="1">
      <c r="A28" s="4" t="s">
        <v>45</v>
      </c>
      <c r="B28" s="5" t="s">
        <v>46</v>
      </c>
      <c r="C28" s="8">
        <f t="shared" si="1"/>
        <v>26884000</v>
      </c>
      <c r="D28" s="8">
        <v>26884000</v>
      </c>
      <c r="E28" s="8">
        <v>0</v>
      </c>
      <c r="F28" s="8">
        <v>0</v>
      </c>
    </row>
    <row r="29" spans="1:6" ht="33" customHeight="1">
      <c r="A29" s="4" t="s">
        <v>47</v>
      </c>
      <c r="B29" s="5" t="s">
        <v>48</v>
      </c>
      <c r="C29" s="8">
        <f t="shared" si="1"/>
        <v>10005100</v>
      </c>
      <c r="D29" s="8">
        <v>10005100</v>
      </c>
      <c r="E29" s="8">
        <v>0</v>
      </c>
      <c r="F29" s="8">
        <v>0</v>
      </c>
    </row>
    <row r="30" spans="1:6" ht="48.6" customHeight="1">
      <c r="A30" s="6" t="s">
        <v>49</v>
      </c>
      <c r="B30" s="7" t="s">
        <v>50</v>
      </c>
      <c r="C30" s="9">
        <f t="shared" si="1"/>
        <v>6946300</v>
      </c>
      <c r="D30" s="9">
        <v>6946300</v>
      </c>
      <c r="E30" s="9">
        <v>0</v>
      </c>
      <c r="F30" s="9">
        <v>0</v>
      </c>
    </row>
    <row r="31" spans="1:6" ht="37.200000000000003" customHeight="1">
      <c r="A31" s="6" t="s">
        <v>51</v>
      </c>
      <c r="B31" s="7" t="s">
        <v>52</v>
      </c>
      <c r="C31" s="9">
        <f t="shared" si="1"/>
        <v>966000</v>
      </c>
      <c r="D31" s="9">
        <v>966000</v>
      </c>
      <c r="E31" s="9">
        <v>0</v>
      </c>
      <c r="F31" s="9">
        <v>0</v>
      </c>
    </row>
    <row r="32" spans="1:6" ht="39" customHeight="1">
      <c r="A32" s="6" t="s">
        <v>53</v>
      </c>
      <c r="B32" s="7" t="s">
        <v>54</v>
      </c>
      <c r="C32" s="9">
        <f t="shared" si="1"/>
        <v>2092800</v>
      </c>
      <c r="D32" s="9">
        <v>2092800</v>
      </c>
      <c r="E32" s="9">
        <v>0</v>
      </c>
      <c r="F32" s="9">
        <v>0</v>
      </c>
    </row>
    <row r="33" spans="1:6" ht="37.950000000000003" customHeight="1">
      <c r="A33" s="4" t="s">
        <v>55</v>
      </c>
      <c r="B33" s="5" t="s">
        <v>56</v>
      </c>
      <c r="C33" s="8">
        <f t="shared" si="1"/>
        <v>16878900</v>
      </c>
      <c r="D33" s="8">
        <v>16878900</v>
      </c>
      <c r="E33" s="8">
        <v>0</v>
      </c>
      <c r="F33" s="8">
        <v>0</v>
      </c>
    </row>
    <row r="34" spans="1:6" ht="48.6" customHeight="1">
      <c r="A34" s="6" t="s">
        <v>57</v>
      </c>
      <c r="B34" s="7" t="s">
        <v>58</v>
      </c>
      <c r="C34" s="9">
        <f t="shared" si="1"/>
        <v>16557200</v>
      </c>
      <c r="D34" s="9">
        <v>16557200</v>
      </c>
      <c r="E34" s="9">
        <v>0</v>
      </c>
      <c r="F34" s="9">
        <v>0</v>
      </c>
    </row>
    <row r="35" spans="1:6" ht="48.6" customHeight="1">
      <c r="A35" s="6" t="s">
        <v>59</v>
      </c>
      <c r="B35" s="7" t="s">
        <v>60</v>
      </c>
      <c r="C35" s="9">
        <f t="shared" si="1"/>
        <v>305700</v>
      </c>
      <c r="D35" s="9">
        <v>305700</v>
      </c>
      <c r="E35" s="9">
        <v>0</v>
      </c>
      <c r="F35" s="9">
        <v>0</v>
      </c>
    </row>
    <row r="36" spans="1:6" ht="40.200000000000003" customHeight="1">
      <c r="A36" s="6" t="s">
        <v>61</v>
      </c>
      <c r="B36" s="7" t="s">
        <v>62</v>
      </c>
      <c r="C36" s="9">
        <f t="shared" si="1"/>
        <v>16000</v>
      </c>
      <c r="D36" s="9">
        <v>16000</v>
      </c>
      <c r="E36" s="9">
        <v>0</v>
      </c>
      <c r="F36" s="9">
        <v>0</v>
      </c>
    </row>
    <row r="37" spans="1:6" ht="40.200000000000003" customHeight="1">
      <c r="A37" s="4" t="s">
        <v>63</v>
      </c>
      <c r="B37" s="5" t="s">
        <v>64</v>
      </c>
      <c r="C37" s="8">
        <f t="shared" si="1"/>
        <v>7090800</v>
      </c>
      <c r="D37" s="8">
        <v>0</v>
      </c>
      <c r="E37" s="8">
        <v>7090800</v>
      </c>
      <c r="F37" s="8">
        <v>0</v>
      </c>
    </row>
    <row r="38" spans="1:6" ht="37.200000000000003" customHeight="1">
      <c r="A38" s="4" t="s">
        <v>65</v>
      </c>
      <c r="B38" s="5" t="s">
        <v>66</v>
      </c>
      <c r="C38" s="8">
        <f t="shared" si="1"/>
        <v>7090800</v>
      </c>
      <c r="D38" s="8">
        <v>0</v>
      </c>
      <c r="E38" s="8">
        <v>7090800</v>
      </c>
      <c r="F38" s="8">
        <v>0</v>
      </c>
    </row>
    <row r="39" spans="1:6" ht="45.6" customHeight="1">
      <c r="A39" s="6" t="s">
        <v>67</v>
      </c>
      <c r="B39" s="7" t="s">
        <v>68</v>
      </c>
      <c r="C39" s="9">
        <f t="shared" si="1"/>
        <v>872700</v>
      </c>
      <c r="D39" s="9">
        <v>0</v>
      </c>
      <c r="E39" s="9">
        <v>872700</v>
      </c>
      <c r="F39" s="9">
        <v>0</v>
      </c>
    </row>
    <row r="40" spans="1:6" ht="27.6" customHeight="1">
      <c r="A40" s="6" t="s">
        <v>69</v>
      </c>
      <c r="B40" s="7" t="s">
        <v>70</v>
      </c>
      <c r="C40" s="9">
        <f t="shared" si="1"/>
        <v>3763600</v>
      </c>
      <c r="D40" s="9">
        <v>0</v>
      </c>
      <c r="E40" s="9">
        <v>3763600</v>
      </c>
      <c r="F40" s="9">
        <v>0</v>
      </c>
    </row>
    <row r="41" spans="1:6" ht="50.4" customHeight="1">
      <c r="A41" s="6" t="s">
        <v>71</v>
      </c>
      <c r="B41" s="7" t="s">
        <v>72</v>
      </c>
      <c r="C41" s="9">
        <f t="shared" si="1"/>
        <v>2454500</v>
      </c>
      <c r="D41" s="9">
        <v>0</v>
      </c>
      <c r="E41" s="9">
        <v>2454500</v>
      </c>
      <c r="F41" s="9">
        <v>0</v>
      </c>
    </row>
    <row r="42" spans="1:6" ht="28.2" customHeight="1">
      <c r="A42" s="4" t="s">
        <v>73</v>
      </c>
      <c r="B42" s="5" t="s">
        <v>74</v>
      </c>
      <c r="C42" s="8">
        <f t="shared" si="1"/>
        <v>185578000</v>
      </c>
      <c r="D42" s="8">
        <v>49824900</v>
      </c>
      <c r="E42" s="8">
        <v>135753100</v>
      </c>
      <c r="F42" s="8">
        <v>0</v>
      </c>
    </row>
    <row r="43" spans="1:6" ht="41.4" customHeight="1">
      <c r="A43" s="4" t="s">
        <v>75</v>
      </c>
      <c r="B43" s="5" t="s">
        <v>76</v>
      </c>
      <c r="C43" s="8">
        <f t="shared" si="1"/>
        <v>100</v>
      </c>
      <c r="D43" s="8">
        <v>100</v>
      </c>
      <c r="E43" s="8">
        <v>0</v>
      </c>
      <c r="F43" s="8">
        <v>0</v>
      </c>
    </row>
    <row r="44" spans="1:6" ht="67.95" customHeight="1">
      <c r="A44" s="4" t="s">
        <v>77</v>
      </c>
      <c r="B44" s="5" t="s">
        <v>78</v>
      </c>
      <c r="C44" s="8">
        <f t="shared" si="1"/>
        <v>100</v>
      </c>
      <c r="D44" s="8">
        <v>100</v>
      </c>
      <c r="E44" s="8">
        <v>0</v>
      </c>
      <c r="F44" s="8">
        <v>0</v>
      </c>
    </row>
    <row r="45" spans="1:6" ht="54.6" customHeight="1">
      <c r="A45" s="6" t="s">
        <v>79</v>
      </c>
      <c r="B45" s="7" t="s">
        <v>80</v>
      </c>
      <c r="C45" s="9">
        <f t="shared" si="1"/>
        <v>100</v>
      </c>
      <c r="D45" s="9">
        <v>100</v>
      </c>
      <c r="E45" s="9">
        <v>0</v>
      </c>
      <c r="F45" s="9">
        <v>0</v>
      </c>
    </row>
    <row r="46" spans="1:6" ht="42.6" customHeight="1">
      <c r="A46" s="4" t="s">
        <v>81</v>
      </c>
      <c r="B46" s="5" t="s">
        <v>82</v>
      </c>
      <c r="C46" s="8">
        <f t="shared" ref="C46:C74" si="2">D46 + E46</f>
        <v>46824800</v>
      </c>
      <c r="D46" s="8">
        <v>46824800</v>
      </c>
      <c r="E46" s="8">
        <v>0</v>
      </c>
      <c r="F46" s="8">
        <v>0</v>
      </c>
    </row>
    <row r="47" spans="1:6" ht="39.6" customHeight="1">
      <c r="A47" s="4" t="s">
        <v>83</v>
      </c>
      <c r="B47" s="5" t="s">
        <v>84</v>
      </c>
      <c r="C47" s="8">
        <f t="shared" si="2"/>
        <v>36789800</v>
      </c>
      <c r="D47" s="8">
        <v>36789800</v>
      </c>
      <c r="E47" s="8">
        <v>0</v>
      </c>
      <c r="F47" s="8">
        <v>0</v>
      </c>
    </row>
    <row r="48" spans="1:6" ht="56.4" customHeight="1">
      <c r="A48" s="6" t="s">
        <v>85</v>
      </c>
      <c r="B48" s="7" t="s">
        <v>86</v>
      </c>
      <c r="C48" s="9">
        <f t="shared" si="2"/>
        <v>40000</v>
      </c>
      <c r="D48" s="9">
        <v>40000</v>
      </c>
      <c r="E48" s="9">
        <v>0</v>
      </c>
      <c r="F48" s="9">
        <v>0</v>
      </c>
    </row>
    <row r="49" spans="1:6" ht="71.400000000000006" customHeight="1">
      <c r="A49" s="6" t="s">
        <v>87</v>
      </c>
      <c r="B49" s="7" t="s">
        <v>88</v>
      </c>
      <c r="C49" s="9">
        <f t="shared" si="2"/>
        <v>174800</v>
      </c>
      <c r="D49" s="9">
        <v>174800</v>
      </c>
      <c r="E49" s="9">
        <v>0</v>
      </c>
      <c r="F49" s="9">
        <v>0</v>
      </c>
    </row>
    <row r="50" spans="1:6" ht="46.95" customHeight="1">
      <c r="A50" s="6" t="s">
        <v>89</v>
      </c>
      <c r="B50" s="7" t="s">
        <v>90</v>
      </c>
      <c r="C50" s="9">
        <f t="shared" si="2"/>
        <v>13000000</v>
      </c>
      <c r="D50" s="9">
        <v>13000000</v>
      </c>
      <c r="E50" s="9">
        <v>0</v>
      </c>
      <c r="F50" s="9">
        <v>0</v>
      </c>
    </row>
    <row r="51" spans="1:6" ht="57" customHeight="1">
      <c r="A51" s="6" t="s">
        <v>91</v>
      </c>
      <c r="B51" s="7" t="s">
        <v>92</v>
      </c>
      <c r="C51" s="9">
        <f t="shared" si="2"/>
        <v>20000000</v>
      </c>
      <c r="D51" s="9">
        <v>20000000</v>
      </c>
      <c r="E51" s="9">
        <v>0</v>
      </c>
      <c r="F51" s="9">
        <v>0</v>
      </c>
    </row>
    <row r="52" spans="1:6" ht="34.200000000000003" customHeight="1">
      <c r="A52" s="6" t="s">
        <v>93</v>
      </c>
      <c r="B52" s="7" t="s">
        <v>94</v>
      </c>
      <c r="C52" s="9">
        <f t="shared" si="2"/>
        <v>1200000</v>
      </c>
      <c r="D52" s="9">
        <v>1200000</v>
      </c>
      <c r="E52" s="9">
        <v>0</v>
      </c>
      <c r="F52" s="9">
        <v>0</v>
      </c>
    </row>
    <row r="53" spans="1:6" ht="48" customHeight="1">
      <c r="A53" s="6" t="s">
        <v>95</v>
      </c>
      <c r="B53" s="7" t="s">
        <v>96</v>
      </c>
      <c r="C53" s="9">
        <f t="shared" si="2"/>
        <v>800000</v>
      </c>
      <c r="D53" s="9">
        <v>800000</v>
      </c>
      <c r="E53" s="9">
        <v>0</v>
      </c>
      <c r="F53" s="9">
        <v>0</v>
      </c>
    </row>
    <row r="54" spans="1:6" ht="33.6" customHeight="1">
      <c r="A54" s="6" t="s">
        <v>97</v>
      </c>
      <c r="B54" s="7" t="s">
        <v>98</v>
      </c>
      <c r="C54" s="9">
        <f t="shared" si="2"/>
        <v>950000</v>
      </c>
      <c r="D54" s="9">
        <v>950000</v>
      </c>
      <c r="E54" s="9">
        <v>0</v>
      </c>
      <c r="F54" s="9">
        <v>0</v>
      </c>
    </row>
    <row r="55" spans="1:6" ht="54.6" customHeight="1">
      <c r="A55" s="6" t="s">
        <v>99</v>
      </c>
      <c r="B55" s="7" t="s">
        <v>100</v>
      </c>
      <c r="C55" s="9">
        <f t="shared" si="2"/>
        <v>625000</v>
      </c>
      <c r="D55" s="9">
        <v>625000</v>
      </c>
      <c r="E55" s="9">
        <v>0</v>
      </c>
      <c r="F55" s="9">
        <v>0</v>
      </c>
    </row>
    <row r="56" spans="1:6" ht="42" customHeight="1">
      <c r="A56" s="4" t="s">
        <v>101</v>
      </c>
      <c r="B56" s="5" t="s">
        <v>102</v>
      </c>
      <c r="C56" s="8">
        <f t="shared" si="2"/>
        <v>10034100</v>
      </c>
      <c r="D56" s="8">
        <v>10034100</v>
      </c>
      <c r="E56" s="8">
        <v>0</v>
      </c>
      <c r="F56" s="8">
        <v>0</v>
      </c>
    </row>
    <row r="57" spans="1:6" ht="54" customHeight="1">
      <c r="A57" s="6" t="s">
        <v>103</v>
      </c>
      <c r="B57" s="7" t="s">
        <v>104</v>
      </c>
      <c r="C57" s="9">
        <f t="shared" si="2"/>
        <v>10034100</v>
      </c>
      <c r="D57" s="9">
        <v>10034100</v>
      </c>
      <c r="E57" s="9">
        <v>0</v>
      </c>
      <c r="F57" s="9">
        <v>0</v>
      </c>
    </row>
    <row r="58" spans="1:6" ht="66" customHeight="1">
      <c r="A58" s="6" t="s">
        <v>105</v>
      </c>
      <c r="B58" s="7" t="s">
        <v>106</v>
      </c>
      <c r="C58" s="9">
        <f t="shared" si="2"/>
        <v>900</v>
      </c>
      <c r="D58" s="9">
        <v>900</v>
      </c>
      <c r="E58" s="9">
        <v>0</v>
      </c>
      <c r="F58" s="9">
        <v>0</v>
      </c>
    </row>
    <row r="59" spans="1:6" ht="35.4" customHeight="1">
      <c r="A59" s="4" t="s">
        <v>107</v>
      </c>
      <c r="B59" s="5" t="s">
        <v>108</v>
      </c>
      <c r="C59" s="8">
        <f t="shared" si="2"/>
        <v>4337400</v>
      </c>
      <c r="D59" s="8">
        <v>3000000</v>
      </c>
      <c r="E59" s="8">
        <v>1337400</v>
      </c>
      <c r="F59" s="8">
        <v>0</v>
      </c>
    </row>
    <row r="60" spans="1:6" ht="37.200000000000003" customHeight="1">
      <c r="A60" s="4" t="s">
        <v>109</v>
      </c>
      <c r="B60" s="5" t="s">
        <v>110</v>
      </c>
      <c r="C60" s="8">
        <f t="shared" si="2"/>
        <v>4197900</v>
      </c>
      <c r="D60" s="8">
        <v>3000000</v>
      </c>
      <c r="E60" s="8">
        <v>1197900</v>
      </c>
      <c r="F60" s="8">
        <v>0</v>
      </c>
    </row>
    <row r="61" spans="1:6" ht="31.95" customHeight="1">
      <c r="A61" s="6" t="s">
        <v>111</v>
      </c>
      <c r="B61" s="7" t="s">
        <v>110</v>
      </c>
      <c r="C61" s="9">
        <f t="shared" si="2"/>
        <v>3000000</v>
      </c>
      <c r="D61" s="9">
        <v>3000000</v>
      </c>
      <c r="E61" s="9">
        <v>0</v>
      </c>
      <c r="F61" s="9">
        <v>0</v>
      </c>
    </row>
    <row r="62" spans="1:6" ht="36" customHeight="1">
      <c r="A62" s="6" t="s">
        <v>112</v>
      </c>
      <c r="B62" s="7" t="s">
        <v>113</v>
      </c>
      <c r="C62" s="9">
        <f t="shared" si="2"/>
        <v>50000</v>
      </c>
      <c r="D62" s="9">
        <v>0</v>
      </c>
      <c r="E62" s="9">
        <v>50000</v>
      </c>
      <c r="F62" s="9">
        <v>0</v>
      </c>
    </row>
    <row r="63" spans="1:6" ht="54" customHeight="1">
      <c r="A63" s="6" t="s">
        <v>114</v>
      </c>
      <c r="B63" s="7" t="s">
        <v>115</v>
      </c>
      <c r="C63" s="9">
        <f t="shared" si="2"/>
        <v>1147900</v>
      </c>
      <c r="D63" s="9">
        <v>0</v>
      </c>
      <c r="E63" s="9">
        <v>1147900</v>
      </c>
      <c r="F63" s="9">
        <v>0</v>
      </c>
    </row>
    <row r="64" spans="1:6" ht="38.4" customHeight="1">
      <c r="A64" s="4" t="s">
        <v>116</v>
      </c>
      <c r="B64" s="5" t="s">
        <v>117</v>
      </c>
      <c r="C64" s="8">
        <f t="shared" si="2"/>
        <v>139500</v>
      </c>
      <c r="D64" s="8">
        <v>0</v>
      </c>
      <c r="E64" s="8">
        <v>139500</v>
      </c>
      <c r="F64" s="8">
        <v>0</v>
      </c>
    </row>
    <row r="65" spans="1:6" ht="56.4" customHeight="1">
      <c r="A65" s="6" t="s">
        <v>118</v>
      </c>
      <c r="B65" s="7" t="s">
        <v>119</v>
      </c>
      <c r="C65" s="9">
        <f t="shared" si="2"/>
        <v>139500</v>
      </c>
      <c r="D65" s="9">
        <v>0</v>
      </c>
      <c r="E65" s="9">
        <v>139500</v>
      </c>
      <c r="F65" s="9">
        <v>0</v>
      </c>
    </row>
    <row r="66" spans="1:6" ht="44.4" customHeight="1">
      <c r="A66" s="4" t="s">
        <v>120</v>
      </c>
      <c r="B66" s="5" t="s">
        <v>121</v>
      </c>
      <c r="C66" s="8">
        <f t="shared" si="2"/>
        <v>134415700</v>
      </c>
      <c r="D66" s="8">
        <v>0</v>
      </c>
      <c r="E66" s="8">
        <v>134415700</v>
      </c>
      <c r="F66" s="8">
        <v>0</v>
      </c>
    </row>
    <row r="67" spans="1:6" ht="37.200000000000003" customHeight="1">
      <c r="A67" s="4" t="s">
        <v>122</v>
      </c>
      <c r="B67" s="5" t="s">
        <v>123</v>
      </c>
      <c r="C67" s="8">
        <f t="shared" si="2"/>
        <v>83852800</v>
      </c>
      <c r="D67" s="8">
        <v>0</v>
      </c>
      <c r="E67" s="8">
        <v>83852800</v>
      </c>
      <c r="F67" s="8">
        <v>0</v>
      </c>
    </row>
    <row r="68" spans="1:6" ht="44.4" customHeight="1">
      <c r="A68" s="6" t="s">
        <v>124</v>
      </c>
      <c r="B68" s="7" t="s">
        <v>125</v>
      </c>
      <c r="C68" s="9">
        <f t="shared" si="2"/>
        <v>57868400</v>
      </c>
      <c r="D68" s="9">
        <v>0</v>
      </c>
      <c r="E68" s="9">
        <v>57868400</v>
      </c>
      <c r="F68" s="9">
        <v>0</v>
      </c>
    </row>
    <row r="69" spans="1:6" ht="45.6" customHeight="1">
      <c r="A69" s="6" t="s">
        <v>126</v>
      </c>
      <c r="B69" s="7" t="s">
        <v>127</v>
      </c>
      <c r="C69" s="9">
        <f t="shared" si="2"/>
        <v>21356400</v>
      </c>
      <c r="D69" s="9">
        <v>0</v>
      </c>
      <c r="E69" s="9">
        <v>21356400</v>
      </c>
      <c r="F69" s="9">
        <v>0</v>
      </c>
    </row>
    <row r="70" spans="1:6" ht="58.2" customHeight="1">
      <c r="A70" s="6" t="s">
        <v>128</v>
      </c>
      <c r="B70" s="7" t="s">
        <v>129</v>
      </c>
      <c r="C70" s="9">
        <f t="shared" si="2"/>
        <v>4611000</v>
      </c>
      <c r="D70" s="9">
        <v>0</v>
      </c>
      <c r="E70" s="9">
        <v>4611000</v>
      </c>
      <c r="F70" s="9">
        <v>0</v>
      </c>
    </row>
    <row r="71" spans="1:6" ht="45.6" customHeight="1">
      <c r="A71" s="6" t="s">
        <v>130</v>
      </c>
      <c r="B71" s="7" t="s">
        <v>131</v>
      </c>
      <c r="C71" s="9">
        <f t="shared" si="2"/>
        <v>17000</v>
      </c>
      <c r="D71" s="9">
        <v>0</v>
      </c>
      <c r="E71" s="9">
        <v>17000</v>
      </c>
      <c r="F71" s="9">
        <v>0</v>
      </c>
    </row>
    <row r="72" spans="1:6" ht="45" customHeight="1">
      <c r="A72" s="4" t="s">
        <v>132</v>
      </c>
      <c r="B72" s="5" t="s">
        <v>133</v>
      </c>
      <c r="C72" s="8">
        <f t="shared" si="2"/>
        <v>50562900</v>
      </c>
      <c r="D72" s="8">
        <v>0</v>
      </c>
      <c r="E72" s="8">
        <v>50562900</v>
      </c>
      <c r="F72" s="8">
        <v>0</v>
      </c>
    </row>
    <row r="73" spans="1:6" ht="73.95" customHeight="1">
      <c r="A73" s="6" t="s">
        <v>134</v>
      </c>
      <c r="B73" s="7" t="s">
        <v>135</v>
      </c>
      <c r="C73" s="9">
        <f t="shared" si="2"/>
        <v>50562900</v>
      </c>
      <c r="D73" s="9">
        <v>0</v>
      </c>
      <c r="E73" s="9">
        <v>50562900</v>
      </c>
      <c r="F73" s="9">
        <v>0</v>
      </c>
    </row>
    <row r="74" spans="1:6" ht="35.4" customHeight="1">
      <c r="A74" s="10"/>
      <c r="B74" s="10" t="s">
        <v>136</v>
      </c>
      <c r="C74" s="8">
        <f t="shared" si="2"/>
        <v>2436176100</v>
      </c>
      <c r="D74" s="8">
        <v>2293332200</v>
      </c>
      <c r="E74" s="8">
        <v>142843900</v>
      </c>
      <c r="F74" s="8">
        <v>0</v>
      </c>
    </row>
    <row r="75" spans="1:6" ht="32.4" customHeight="1">
      <c r="A75" s="4" t="s">
        <v>137</v>
      </c>
      <c r="B75" s="5" t="s">
        <v>138</v>
      </c>
      <c r="C75" s="8">
        <f>C76</f>
        <v>363234754</v>
      </c>
      <c r="D75" s="8">
        <f t="shared" ref="D75:F75" si="3">D76</f>
        <v>333234754</v>
      </c>
      <c r="E75" s="8">
        <f t="shared" si="3"/>
        <v>30000000</v>
      </c>
      <c r="F75" s="8">
        <f t="shared" si="3"/>
        <v>30000000</v>
      </c>
    </row>
    <row r="76" spans="1:6" ht="32.4" customHeight="1">
      <c r="A76" s="4" t="s">
        <v>139</v>
      </c>
      <c r="B76" s="5" t="s">
        <v>140</v>
      </c>
      <c r="C76" s="8">
        <f>C77+C81+C83</f>
        <v>363234754</v>
      </c>
      <c r="D76" s="8">
        <f t="shared" ref="D76:F76" si="4">D77+D81+D83</f>
        <v>333234754</v>
      </c>
      <c r="E76" s="8">
        <f t="shared" si="4"/>
        <v>30000000</v>
      </c>
      <c r="F76" s="8">
        <f t="shared" si="4"/>
        <v>30000000</v>
      </c>
    </row>
    <row r="77" spans="1:6" ht="32.4" customHeight="1">
      <c r="A77" s="4" t="s">
        <v>141</v>
      </c>
      <c r="B77" s="5" t="s">
        <v>142</v>
      </c>
      <c r="C77" s="8">
        <f>SUM(C78:C80)</f>
        <v>302169200</v>
      </c>
      <c r="D77" s="8">
        <f t="shared" ref="D77:F77" si="5">SUM(D78:D80)</f>
        <v>302169200</v>
      </c>
      <c r="E77" s="8">
        <f t="shared" si="5"/>
        <v>0</v>
      </c>
      <c r="F77" s="8">
        <f t="shared" si="5"/>
        <v>0</v>
      </c>
    </row>
    <row r="78" spans="1:6" ht="31.2" customHeight="1">
      <c r="A78" s="6" t="s">
        <v>143</v>
      </c>
      <c r="B78" s="7" t="s">
        <v>144</v>
      </c>
      <c r="C78" s="9">
        <f t="shared" ref="C78:C85" si="6">D78 + E78</f>
        <v>123246700</v>
      </c>
      <c r="D78" s="9">
        <v>123246700</v>
      </c>
      <c r="E78" s="9">
        <v>0</v>
      </c>
      <c r="F78" s="9">
        <v>0</v>
      </c>
    </row>
    <row r="79" spans="1:6" ht="38.4" customHeight="1">
      <c r="A79" s="6">
        <v>41020200</v>
      </c>
      <c r="B79" s="96" t="s">
        <v>917</v>
      </c>
      <c r="C79" s="9">
        <f t="shared" si="6"/>
        <v>135142900</v>
      </c>
      <c r="D79" s="9">
        <v>135142900</v>
      </c>
      <c r="E79" s="9"/>
      <c r="F79" s="9"/>
    </row>
    <row r="80" spans="1:6" ht="75" customHeight="1">
      <c r="A80" s="6" t="s">
        <v>145</v>
      </c>
      <c r="B80" s="7" t="s">
        <v>146</v>
      </c>
      <c r="C80" s="9">
        <f t="shared" si="6"/>
        <v>43779600</v>
      </c>
      <c r="D80" s="9">
        <v>43779600</v>
      </c>
      <c r="E80" s="9">
        <v>0</v>
      </c>
      <c r="F80" s="9">
        <v>0</v>
      </c>
    </row>
    <row r="81" spans="1:6" ht="39.6" customHeight="1">
      <c r="A81" s="4" t="s">
        <v>147</v>
      </c>
      <c r="B81" s="5" t="s">
        <v>148</v>
      </c>
      <c r="C81" s="8">
        <f t="shared" si="6"/>
        <v>26341600</v>
      </c>
      <c r="D81" s="8">
        <v>26341600</v>
      </c>
      <c r="E81" s="8">
        <v>0</v>
      </c>
      <c r="F81" s="8">
        <v>0</v>
      </c>
    </row>
    <row r="82" spans="1:6" ht="52.95" customHeight="1">
      <c r="A82" s="6" t="s">
        <v>149</v>
      </c>
      <c r="B82" s="7" t="s">
        <v>150</v>
      </c>
      <c r="C82" s="9">
        <f t="shared" si="6"/>
        <v>26341600</v>
      </c>
      <c r="D82" s="9">
        <v>26341600</v>
      </c>
      <c r="E82" s="9">
        <v>0</v>
      </c>
      <c r="F82" s="9">
        <v>0</v>
      </c>
    </row>
    <row r="83" spans="1:6" ht="28.95" customHeight="1">
      <c r="A83" s="4" t="s">
        <v>151</v>
      </c>
      <c r="B83" s="5" t="s">
        <v>152</v>
      </c>
      <c r="C83" s="8">
        <f>SUM(C84:C85)</f>
        <v>34723954</v>
      </c>
      <c r="D83" s="8">
        <f t="shared" ref="D83:F83" si="7">SUM(D84:D85)</f>
        <v>4723954</v>
      </c>
      <c r="E83" s="8">
        <f t="shared" si="7"/>
        <v>30000000</v>
      </c>
      <c r="F83" s="8">
        <f t="shared" si="7"/>
        <v>30000000</v>
      </c>
    </row>
    <row r="84" spans="1:6" ht="31.95" customHeight="1">
      <c r="A84" s="6" t="s">
        <v>153</v>
      </c>
      <c r="B84" s="7" t="s">
        <v>154</v>
      </c>
      <c r="C84" s="9">
        <f t="shared" si="6"/>
        <v>30000000</v>
      </c>
      <c r="D84" s="9">
        <v>0</v>
      </c>
      <c r="E84" s="9">
        <v>30000000</v>
      </c>
      <c r="F84" s="9">
        <v>30000000</v>
      </c>
    </row>
    <row r="85" spans="1:6" ht="36" customHeight="1">
      <c r="A85" s="6" t="s">
        <v>155</v>
      </c>
      <c r="B85" s="7" t="s">
        <v>156</v>
      </c>
      <c r="C85" s="9">
        <f t="shared" si="6"/>
        <v>4723954</v>
      </c>
      <c r="D85" s="9">
        <v>4723954</v>
      </c>
      <c r="E85" s="9">
        <v>0</v>
      </c>
      <c r="F85" s="9">
        <v>0</v>
      </c>
    </row>
    <row r="86" spans="1:6" ht="32.4" customHeight="1">
      <c r="A86" s="4" t="s">
        <v>158</v>
      </c>
      <c r="B86" s="10" t="s">
        <v>157</v>
      </c>
      <c r="C86" s="8">
        <f>C74+C75</f>
        <v>2799410854</v>
      </c>
      <c r="D86" s="8">
        <f t="shared" ref="D86:F86" si="8">D74+D75</f>
        <v>2626566954</v>
      </c>
      <c r="E86" s="8">
        <f t="shared" si="8"/>
        <v>172843900</v>
      </c>
      <c r="F86" s="8">
        <f t="shared" si="8"/>
        <v>30000000</v>
      </c>
    </row>
    <row r="87" spans="1:6">
      <c r="A87" s="1"/>
      <c r="B87" s="1"/>
      <c r="C87" s="1"/>
      <c r="D87" s="1"/>
      <c r="E87" s="1"/>
      <c r="F87" s="1"/>
    </row>
    <row r="88" spans="1:6" ht="74.400000000000006" customHeight="1">
      <c r="B88" s="11" t="s">
        <v>1025</v>
      </c>
      <c r="C88" s="1"/>
      <c r="D88" s="1"/>
      <c r="E88" s="115" t="s">
        <v>1024</v>
      </c>
      <c r="F88" s="115"/>
    </row>
  </sheetData>
  <mergeCells count="10">
    <mergeCell ref="A5:B5"/>
    <mergeCell ref="E88:F88"/>
    <mergeCell ref="A4:F4"/>
    <mergeCell ref="A7:A9"/>
    <mergeCell ref="B7:B9"/>
    <mergeCell ref="C7:C9"/>
    <mergeCell ref="D7:D9"/>
    <mergeCell ref="E7:F7"/>
    <mergeCell ref="E8:E9"/>
    <mergeCell ref="F8:F9"/>
  </mergeCells>
  <pageMargins left="0.19685039370078741" right="0.19685039370078741" top="0.78740157480314965" bottom="0.39370078740157483" header="0" footer="0"/>
  <pageSetup paperSize="9" scale="79" fitToHeight="500" orientation="landscape" r:id="rId1"/>
  <headerFooter>
    <oddHeader>&amp;C&amp;P</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187ABEF-26E2-4A2A-9124-3FBC93FF5DD2}">
  <dimension ref="A1:F22"/>
  <sheetViews>
    <sheetView showZeros="0" view="pageBreakPreview" topLeftCell="A11" zoomScale="60" zoomScaleNormal="100" workbookViewId="0">
      <selection activeCell="A22" sqref="A22:C22"/>
    </sheetView>
  </sheetViews>
  <sheetFormatPr defaultRowHeight="13.8"/>
  <cols>
    <col min="1" max="1" width="11.33203125" customWidth="1"/>
    <col min="2" max="2" width="37.33203125" customWidth="1"/>
    <col min="3" max="3" width="13.5546875" customWidth="1"/>
    <col min="4" max="4" width="19.44140625" customWidth="1"/>
    <col min="5" max="5" width="18.33203125" customWidth="1"/>
    <col min="6" max="6" width="17.33203125" customWidth="1"/>
  </cols>
  <sheetData>
    <row r="1" spans="1:6" ht="15.6">
      <c r="E1" s="12" t="s">
        <v>160</v>
      </c>
    </row>
    <row r="2" spans="1:6" ht="15.6">
      <c r="E2" s="13" t="s">
        <v>1022</v>
      </c>
    </row>
    <row r="4" spans="1:6" ht="25.5" customHeight="1">
      <c r="A4" s="116" t="s">
        <v>176</v>
      </c>
      <c r="B4" s="117"/>
      <c r="C4" s="117"/>
      <c r="D4" s="117"/>
      <c r="E4" s="117"/>
      <c r="F4" s="117"/>
    </row>
    <row r="5" spans="1:6" ht="15.6">
      <c r="A5" s="17" t="s">
        <v>1</v>
      </c>
      <c r="B5" s="1"/>
      <c r="C5" s="1"/>
      <c r="D5" s="1"/>
      <c r="E5" s="1"/>
      <c r="F5" s="1"/>
    </row>
    <row r="6" spans="1:6">
      <c r="A6" s="1" t="s">
        <v>2</v>
      </c>
      <c r="B6" s="1"/>
      <c r="C6" s="1"/>
      <c r="D6" s="1"/>
      <c r="E6" s="1"/>
      <c r="F6" s="2" t="s">
        <v>3</v>
      </c>
    </row>
    <row r="7" spans="1:6" ht="23.4" customHeight="1">
      <c r="A7" s="118" t="s">
        <v>4</v>
      </c>
      <c r="B7" s="118" t="s">
        <v>161</v>
      </c>
      <c r="C7" s="118" t="s">
        <v>6</v>
      </c>
      <c r="D7" s="118" t="s">
        <v>7</v>
      </c>
      <c r="E7" s="118" t="s">
        <v>8</v>
      </c>
      <c r="F7" s="118"/>
    </row>
    <row r="8" spans="1:6">
      <c r="A8" s="118"/>
      <c r="B8" s="118"/>
      <c r="C8" s="118"/>
      <c r="D8" s="118"/>
      <c r="E8" s="118" t="s">
        <v>9</v>
      </c>
      <c r="F8" s="118" t="s">
        <v>10</v>
      </c>
    </row>
    <row r="9" spans="1:6" ht="24.6" customHeight="1">
      <c r="A9" s="118"/>
      <c r="B9" s="118"/>
      <c r="C9" s="118"/>
      <c r="D9" s="118"/>
      <c r="E9" s="118"/>
      <c r="F9" s="118"/>
    </row>
    <row r="10" spans="1:6">
      <c r="A10" s="3">
        <v>1</v>
      </c>
      <c r="B10" s="3">
        <v>2</v>
      </c>
      <c r="C10" s="3">
        <v>3</v>
      </c>
      <c r="D10" s="3">
        <v>4</v>
      </c>
      <c r="E10" s="3">
        <v>5</v>
      </c>
      <c r="F10" s="3">
        <v>6</v>
      </c>
    </row>
    <row r="11" spans="1:6" ht="34.200000000000003" customHeight="1">
      <c r="A11" s="120" t="s">
        <v>162</v>
      </c>
      <c r="B11" s="121"/>
      <c r="C11" s="121"/>
      <c r="D11" s="121"/>
      <c r="E11" s="121"/>
      <c r="F11" s="122"/>
    </row>
    <row r="12" spans="1:6" ht="28.2" customHeight="1">
      <c r="A12" s="18" t="s">
        <v>163</v>
      </c>
      <c r="B12" s="10" t="s">
        <v>164</v>
      </c>
      <c r="C12" s="8">
        <v>0</v>
      </c>
      <c r="D12" s="8">
        <v>-240000000</v>
      </c>
      <c r="E12" s="8">
        <v>240000000</v>
      </c>
      <c r="F12" s="8">
        <v>240000000</v>
      </c>
    </row>
    <row r="13" spans="1:6" ht="54.6" customHeight="1">
      <c r="A13" s="18" t="s">
        <v>165</v>
      </c>
      <c r="B13" s="10" t="s">
        <v>166</v>
      </c>
      <c r="C13" s="8">
        <v>0</v>
      </c>
      <c r="D13" s="8">
        <v>-240000000</v>
      </c>
      <c r="E13" s="8">
        <v>240000000</v>
      </c>
      <c r="F13" s="8">
        <v>240000000</v>
      </c>
    </row>
    <row r="14" spans="1:6" ht="79.95" customHeight="1">
      <c r="A14" s="19" t="s">
        <v>167</v>
      </c>
      <c r="B14" s="20" t="s">
        <v>168</v>
      </c>
      <c r="C14" s="9">
        <v>0</v>
      </c>
      <c r="D14" s="9">
        <v>-240000000</v>
      </c>
      <c r="E14" s="9">
        <v>240000000</v>
      </c>
      <c r="F14" s="9">
        <v>240000000</v>
      </c>
    </row>
    <row r="15" spans="1:6" ht="43.95" customHeight="1">
      <c r="A15" s="18" t="s">
        <v>158</v>
      </c>
      <c r="B15" s="21" t="s">
        <v>169</v>
      </c>
      <c r="C15" s="8">
        <v>0</v>
      </c>
      <c r="D15" s="8">
        <v>-240000000</v>
      </c>
      <c r="E15" s="8">
        <v>240000000</v>
      </c>
      <c r="F15" s="8">
        <v>240000000</v>
      </c>
    </row>
    <row r="16" spans="1:6" ht="26.4" customHeight="1">
      <c r="A16" s="120" t="s">
        <v>170</v>
      </c>
      <c r="B16" s="121"/>
      <c r="C16" s="121"/>
      <c r="D16" s="121"/>
      <c r="E16" s="121"/>
      <c r="F16" s="122"/>
    </row>
    <row r="17" spans="1:6" ht="47.4" customHeight="1">
      <c r="A17" s="18" t="s">
        <v>171</v>
      </c>
      <c r="B17" s="10" t="s">
        <v>172</v>
      </c>
      <c r="C17" s="22">
        <v>0</v>
      </c>
      <c r="D17" s="22">
        <v>-240000000</v>
      </c>
      <c r="E17" s="22">
        <v>240000000</v>
      </c>
      <c r="F17" s="22">
        <v>240000000</v>
      </c>
    </row>
    <row r="18" spans="1:6" ht="36" customHeight="1">
      <c r="A18" s="18" t="s">
        <v>173</v>
      </c>
      <c r="B18" s="10" t="s">
        <v>174</v>
      </c>
      <c r="C18" s="22">
        <v>0</v>
      </c>
      <c r="D18" s="22">
        <v>-240000000</v>
      </c>
      <c r="E18" s="22">
        <v>240000000</v>
      </c>
      <c r="F18" s="22">
        <v>240000000</v>
      </c>
    </row>
    <row r="19" spans="1:6" ht="71.400000000000006" customHeight="1">
      <c r="A19" s="19" t="s">
        <v>175</v>
      </c>
      <c r="B19" s="20" t="s">
        <v>168</v>
      </c>
      <c r="C19" s="23">
        <v>0</v>
      </c>
      <c r="D19" s="23">
        <v>-240000000</v>
      </c>
      <c r="E19" s="23">
        <v>240000000</v>
      </c>
      <c r="F19" s="23">
        <v>240000000</v>
      </c>
    </row>
    <row r="20" spans="1:6" ht="32.4" customHeight="1">
      <c r="A20" s="18" t="s">
        <v>158</v>
      </c>
      <c r="B20" s="21" t="s">
        <v>169</v>
      </c>
      <c r="C20" s="22">
        <v>0</v>
      </c>
      <c r="D20" s="22">
        <v>-240000000</v>
      </c>
      <c r="E20" s="22">
        <v>240000000</v>
      </c>
      <c r="F20" s="22">
        <v>240000000</v>
      </c>
    </row>
    <row r="22" spans="1:6" ht="121.95" customHeight="1">
      <c r="A22" s="124" t="s">
        <v>1026</v>
      </c>
      <c r="B22" s="124"/>
      <c r="C22" s="124"/>
      <c r="D22" s="1"/>
      <c r="E22" s="123" t="s">
        <v>1024</v>
      </c>
      <c r="F22" s="123"/>
    </row>
  </sheetData>
  <mergeCells count="12">
    <mergeCell ref="A11:F11"/>
    <mergeCell ref="A16:F16"/>
    <mergeCell ref="E22:F22"/>
    <mergeCell ref="A22:C22"/>
    <mergeCell ref="A4:F4"/>
    <mergeCell ref="A7:A9"/>
    <mergeCell ref="B7:B9"/>
    <mergeCell ref="C7:C9"/>
    <mergeCell ref="D7:D9"/>
    <mergeCell ref="E7:F7"/>
    <mergeCell ref="E8:E9"/>
    <mergeCell ref="F8:F9"/>
  </mergeCells>
  <pageMargins left="0.59055118110236227" right="0.19685039370078741" top="0.39370078740157483" bottom="0.39370078740157483" header="0" footer="0"/>
  <pageSetup paperSize="9" scale="90" fitToHeight="50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56D1068-7336-407E-8F39-A30E12B73B0C}">
  <dimension ref="A1:P175"/>
  <sheetViews>
    <sheetView showZeros="0" view="pageBreakPreview" topLeftCell="A169" zoomScale="70" zoomScaleNormal="50" zoomScaleSheetLayoutView="70" workbookViewId="0">
      <selection activeCell="N175" sqref="N175"/>
    </sheetView>
  </sheetViews>
  <sheetFormatPr defaultRowHeight="13.8"/>
  <cols>
    <col min="1" max="1" width="12.5546875" customWidth="1"/>
    <col min="2" max="2" width="9.6640625" customWidth="1"/>
    <col min="3" max="3" width="10.33203125" customWidth="1"/>
    <col min="4" max="4" width="29.44140625" customWidth="1"/>
    <col min="5" max="5" width="21.6640625" customWidth="1"/>
    <col min="6" max="6" width="20.6640625" customWidth="1"/>
    <col min="7" max="7" width="19.33203125" customWidth="1"/>
    <col min="8" max="8" width="17.6640625" customWidth="1"/>
    <col min="9" max="9" width="18.33203125" customWidth="1"/>
    <col min="10" max="10" width="18" customWidth="1"/>
    <col min="11" max="11" width="19" customWidth="1"/>
    <col min="12" max="12" width="17.88671875" customWidth="1"/>
    <col min="13" max="13" width="18.6640625" customWidth="1"/>
    <col min="14" max="14" width="16.44140625" customWidth="1"/>
    <col min="15" max="15" width="18" customWidth="1"/>
    <col min="16" max="16" width="20.6640625" customWidth="1"/>
  </cols>
  <sheetData>
    <row r="1" spans="1:16" ht="15.6">
      <c r="A1" s="1"/>
      <c r="B1" s="1"/>
      <c r="C1" s="1"/>
      <c r="D1" s="1"/>
      <c r="E1" s="1"/>
      <c r="F1" s="1"/>
      <c r="G1" s="1"/>
      <c r="H1" s="1"/>
      <c r="I1" s="1"/>
      <c r="J1" s="1"/>
      <c r="K1" s="1"/>
      <c r="L1" s="1"/>
      <c r="N1" s="1"/>
      <c r="O1" s="12" t="s">
        <v>177</v>
      </c>
      <c r="P1" s="1"/>
    </row>
    <row r="2" spans="1:16" ht="15.6">
      <c r="A2" s="1"/>
      <c r="B2" s="1"/>
      <c r="C2" s="1"/>
      <c r="D2" s="1"/>
      <c r="E2" s="1"/>
      <c r="F2" s="1"/>
      <c r="G2" s="1"/>
      <c r="H2" s="1"/>
      <c r="I2" s="1"/>
      <c r="J2" s="1"/>
      <c r="K2" s="1"/>
      <c r="L2" s="1"/>
      <c r="N2" s="1"/>
      <c r="O2" s="13" t="s">
        <v>1022</v>
      </c>
      <c r="P2" s="1"/>
    </row>
    <row r="3" spans="1:16" ht="15.6">
      <c r="A3" s="1"/>
      <c r="B3" s="1"/>
      <c r="C3" s="1"/>
      <c r="D3" s="1"/>
      <c r="E3" s="1"/>
      <c r="F3" s="1"/>
      <c r="G3" s="1"/>
      <c r="H3" s="1"/>
      <c r="I3" s="1"/>
      <c r="J3" s="1"/>
      <c r="K3" s="1"/>
      <c r="L3" s="1"/>
      <c r="N3" s="1"/>
      <c r="O3" s="14"/>
      <c r="P3" s="1"/>
    </row>
    <row r="4" spans="1:16">
      <c r="A4" s="1"/>
      <c r="B4" s="1"/>
      <c r="C4" s="1"/>
      <c r="D4" s="1"/>
      <c r="E4" s="1"/>
      <c r="F4" s="1"/>
      <c r="G4" s="1"/>
      <c r="H4" s="1"/>
      <c r="I4" s="1"/>
      <c r="J4" s="1"/>
      <c r="K4" s="1"/>
      <c r="L4" s="1"/>
      <c r="M4" s="1"/>
      <c r="N4" s="1"/>
      <c r="O4" s="1"/>
      <c r="P4" s="1"/>
    </row>
    <row r="5" spans="1:16" s="24" customFormat="1" ht="18">
      <c r="A5" s="116" t="s">
        <v>178</v>
      </c>
      <c r="B5" s="117"/>
      <c r="C5" s="117"/>
      <c r="D5" s="117"/>
      <c r="E5" s="117"/>
      <c r="F5" s="117"/>
      <c r="G5" s="117"/>
      <c r="H5" s="117"/>
      <c r="I5" s="117"/>
      <c r="J5" s="117"/>
      <c r="K5" s="117"/>
      <c r="L5" s="117"/>
      <c r="M5" s="117"/>
      <c r="N5" s="117"/>
      <c r="O5" s="117"/>
      <c r="P5" s="117"/>
    </row>
    <row r="6" spans="1:16" s="24" customFormat="1" ht="18">
      <c r="A6" s="116" t="s">
        <v>179</v>
      </c>
      <c r="B6" s="117"/>
      <c r="C6" s="117"/>
      <c r="D6" s="117"/>
      <c r="E6" s="117"/>
      <c r="F6" s="117"/>
      <c r="G6" s="117"/>
      <c r="H6" s="117"/>
      <c r="I6" s="117"/>
      <c r="J6" s="117"/>
      <c r="K6" s="117"/>
      <c r="L6" s="117"/>
      <c r="M6" s="117"/>
      <c r="N6" s="117"/>
      <c r="O6" s="117"/>
      <c r="P6" s="117"/>
    </row>
    <row r="7" spans="1:16">
      <c r="A7" s="16" t="s">
        <v>1</v>
      </c>
      <c r="B7" s="1"/>
      <c r="C7" s="1"/>
      <c r="D7" s="1"/>
      <c r="E7" s="1"/>
      <c r="F7" s="1"/>
      <c r="G7" s="1"/>
      <c r="H7" s="1"/>
      <c r="I7" s="1"/>
      <c r="J7" s="1"/>
      <c r="K7" s="1"/>
      <c r="L7" s="1"/>
      <c r="M7" s="1"/>
      <c r="N7" s="1"/>
      <c r="O7" s="1"/>
      <c r="P7" s="1"/>
    </row>
    <row r="8" spans="1:16">
      <c r="A8" s="1" t="s">
        <v>2</v>
      </c>
      <c r="B8" s="1"/>
      <c r="C8" s="1"/>
      <c r="D8" s="1"/>
      <c r="E8" s="1"/>
      <c r="F8" s="1"/>
      <c r="G8" s="1"/>
      <c r="H8" s="1"/>
      <c r="I8" s="1"/>
      <c r="J8" s="1"/>
      <c r="K8" s="1"/>
      <c r="L8" s="1"/>
      <c r="M8" s="1"/>
      <c r="N8" s="1"/>
      <c r="O8" s="1"/>
      <c r="P8" s="2" t="s">
        <v>3</v>
      </c>
    </row>
    <row r="9" spans="1:16" s="84" customFormat="1" ht="10.199999999999999">
      <c r="A9" s="125" t="s">
        <v>180</v>
      </c>
      <c r="B9" s="125" t="s">
        <v>181</v>
      </c>
      <c r="C9" s="125" t="s">
        <v>182</v>
      </c>
      <c r="D9" s="125" t="s">
        <v>183</v>
      </c>
      <c r="E9" s="125" t="s">
        <v>7</v>
      </c>
      <c r="F9" s="125"/>
      <c r="G9" s="125"/>
      <c r="H9" s="125"/>
      <c r="I9" s="125"/>
      <c r="J9" s="125" t="s">
        <v>8</v>
      </c>
      <c r="K9" s="125"/>
      <c r="L9" s="125"/>
      <c r="M9" s="125"/>
      <c r="N9" s="125"/>
      <c r="O9" s="125"/>
      <c r="P9" s="125" t="s">
        <v>184</v>
      </c>
    </row>
    <row r="10" spans="1:16" s="84" customFormat="1" ht="10.199999999999999">
      <c r="A10" s="125"/>
      <c r="B10" s="125"/>
      <c r="C10" s="125"/>
      <c r="D10" s="125"/>
      <c r="E10" s="125" t="s">
        <v>9</v>
      </c>
      <c r="F10" s="125" t="s">
        <v>185</v>
      </c>
      <c r="G10" s="125" t="s">
        <v>186</v>
      </c>
      <c r="H10" s="125"/>
      <c r="I10" s="125" t="s">
        <v>187</v>
      </c>
      <c r="J10" s="125" t="s">
        <v>9</v>
      </c>
      <c r="K10" s="125" t="s">
        <v>10</v>
      </c>
      <c r="L10" s="125" t="s">
        <v>185</v>
      </c>
      <c r="M10" s="125" t="s">
        <v>186</v>
      </c>
      <c r="N10" s="125"/>
      <c r="O10" s="125" t="s">
        <v>187</v>
      </c>
      <c r="P10" s="125"/>
    </row>
    <row r="11" spans="1:16" s="84" customFormat="1" ht="10.199999999999999">
      <c r="A11" s="125"/>
      <c r="B11" s="125"/>
      <c r="C11" s="125"/>
      <c r="D11" s="125"/>
      <c r="E11" s="125"/>
      <c r="F11" s="125"/>
      <c r="G11" s="125" t="s">
        <v>188</v>
      </c>
      <c r="H11" s="125" t="s">
        <v>189</v>
      </c>
      <c r="I11" s="125"/>
      <c r="J11" s="125"/>
      <c r="K11" s="125"/>
      <c r="L11" s="125"/>
      <c r="M11" s="125" t="s">
        <v>188</v>
      </c>
      <c r="N11" s="125" t="s">
        <v>189</v>
      </c>
      <c r="O11" s="125"/>
      <c r="P11" s="125"/>
    </row>
    <row r="12" spans="1:16" s="84" customFormat="1" ht="82.2" customHeight="1">
      <c r="A12" s="125"/>
      <c r="B12" s="125"/>
      <c r="C12" s="125"/>
      <c r="D12" s="125"/>
      <c r="E12" s="125"/>
      <c r="F12" s="125"/>
      <c r="G12" s="125"/>
      <c r="H12" s="125"/>
      <c r="I12" s="125"/>
      <c r="J12" s="125"/>
      <c r="K12" s="125"/>
      <c r="L12" s="125"/>
      <c r="M12" s="125"/>
      <c r="N12" s="125"/>
      <c r="O12" s="125"/>
      <c r="P12" s="125"/>
    </row>
    <row r="13" spans="1:16">
      <c r="A13" s="3">
        <v>1</v>
      </c>
      <c r="B13" s="3">
        <v>2</v>
      </c>
      <c r="C13" s="3">
        <v>3</v>
      </c>
      <c r="D13" s="3">
        <v>4</v>
      </c>
      <c r="E13" s="3">
        <v>5</v>
      </c>
      <c r="F13" s="3">
        <v>6</v>
      </c>
      <c r="G13" s="3">
        <v>7</v>
      </c>
      <c r="H13" s="3">
        <v>8</v>
      </c>
      <c r="I13" s="3">
        <v>9</v>
      </c>
      <c r="J13" s="3">
        <v>10</v>
      </c>
      <c r="K13" s="3">
        <v>11</v>
      </c>
      <c r="L13" s="3">
        <v>12</v>
      </c>
      <c r="M13" s="3">
        <v>13</v>
      </c>
      <c r="N13" s="3">
        <v>14</v>
      </c>
      <c r="O13" s="3">
        <v>15</v>
      </c>
      <c r="P13" s="3">
        <v>16</v>
      </c>
    </row>
    <row r="14" spans="1:16" ht="43.2" customHeight="1">
      <c r="A14" s="4" t="s">
        <v>190</v>
      </c>
      <c r="B14" s="4" t="s">
        <v>191</v>
      </c>
      <c r="C14" s="4" t="s">
        <v>191</v>
      </c>
      <c r="D14" s="5" t="s">
        <v>192</v>
      </c>
      <c r="E14" s="22">
        <f>E15+E21</f>
        <v>92709500</v>
      </c>
      <c r="F14" s="22">
        <f t="shared" ref="F14:P14" si="0">F15+F21</f>
        <v>91548200</v>
      </c>
      <c r="G14" s="22">
        <f t="shared" si="0"/>
        <v>53857000</v>
      </c>
      <c r="H14" s="22">
        <f t="shared" si="0"/>
        <v>2324800</v>
      </c>
      <c r="I14" s="22">
        <f t="shared" si="0"/>
        <v>1161300</v>
      </c>
      <c r="J14" s="22">
        <f t="shared" si="0"/>
        <v>44606200</v>
      </c>
      <c r="K14" s="22">
        <f t="shared" si="0"/>
        <v>40056200</v>
      </c>
      <c r="L14" s="22">
        <f t="shared" si="0"/>
        <v>4550000</v>
      </c>
      <c r="M14" s="22">
        <f t="shared" si="0"/>
        <v>1700000</v>
      </c>
      <c r="N14" s="22">
        <f t="shared" si="0"/>
        <v>1776000</v>
      </c>
      <c r="O14" s="22">
        <f t="shared" si="0"/>
        <v>40056200</v>
      </c>
      <c r="P14" s="22">
        <f t="shared" si="0"/>
        <v>137315700</v>
      </c>
    </row>
    <row r="15" spans="1:16" ht="43.2" customHeight="1">
      <c r="A15" s="4" t="s">
        <v>193</v>
      </c>
      <c r="B15" s="4" t="s">
        <v>191</v>
      </c>
      <c r="C15" s="4" t="s">
        <v>191</v>
      </c>
      <c r="D15" s="5" t="s">
        <v>192</v>
      </c>
      <c r="E15" s="22">
        <f>SUM(E16:E20)</f>
        <v>53143000</v>
      </c>
      <c r="F15" s="22">
        <f t="shared" ref="F15:P15" si="1">SUM(F16:F20)</f>
        <v>52658000</v>
      </c>
      <c r="G15" s="22">
        <f t="shared" si="1"/>
        <v>33657000</v>
      </c>
      <c r="H15" s="22">
        <f t="shared" si="1"/>
        <v>1240400</v>
      </c>
      <c r="I15" s="22">
        <f t="shared" si="1"/>
        <v>485000</v>
      </c>
      <c r="J15" s="22">
        <f t="shared" si="1"/>
        <v>0</v>
      </c>
      <c r="K15" s="22">
        <f t="shared" si="1"/>
        <v>0</v>
      </c>
      <c r="L15" s="22">
        <f t="shared" si="1"/>
        <v>0</v>
      </c>
      <c r="M15" s="22">
        <f t="shared" si="1"/>
        <v>0</v>
      </c>
      <c r="N15" s="22">
        <f t="shared" si="1"/>
        <v>0</v>
      </c>
      <c r="O15" s="22">
        <f t="shared" si="1"/>
        <v>0</v>
      </c>
      <c r="P15" s="22">
        <f t="shared" si="1"/>
        <v>53143000</v>
      </c>
    </row>
    <row r="16" spans="1:16" ht="168" customHeight="1">
      <c r="A16" s="6" t="s">
        <v>194</v>
      </c>
      <c r="B16" s="6" t="s">
        <v>195</v>
      </c>
      <c r="C16" s="6" t="s">
        <v>196</v>
      </c>
      <c r="D16" s="7" t="s">
        <v>197</v>
      </c>
      <c r="E16" s="23">
        <f>F16+I16</f>
        <v>48778000</v>
      </c>
      <c r="F16" s="23">
        <v>48293000</v>
      </c>
      <c r="G16" s="23">
        <v>33657000</v>
      </c>
      <c r="H16" s="23">
        <v>1240400</v>
      </c>
      <c r="I16" s="23">
        <v>485000</v>
      </c>
      <c r="J16" s="23">
        <f>L16+O16</f>
        <v>0</v>
      </c>
      <c r="K16" s="23">
        <v>0</v>
      </c>
      <c r="L16" s="23">
        <v>0</v>
      </c>
      <c r="M16" s="23">
        <v>0</v>
      </c>
      <c r="N16" s="23">
        <v>0</v>
      </c>
      <c r="O16" s="23">
        <v>0</v>
      </c>
      <c r="P16" s="23">
        <f t="shared" ref="P16:P82" si="2">E16 + J16</f>
        <v>48778000</v>
      </c>
    </row>
    <row r="17" spans="1:16" ht="91.95" customHeight="1">
      <c r="A17" s="6" t="s">
        <v>198</v>
      </c>
      <c r="B17" s="6" t="s">
        <v>199</v>
      </c>
      <c r="C17" s="6" t="s">
        <v>200</v>
      </c>
      <c r="D17" s="7" t="s">
        <v>201</v>
      </c>
      <c r="E17" s="23">
        <f t="shared" ref="E17:E81" si="3">F17+I17</f>
        <v>200000</v>
      </c>
      <c r="F17" s="23">
        <v>200000</v>
      </c>
      <c r="G17" s="23">
        <v>0</v>
      </c>
      <c r="H17" s="23">
        <v>0</v>
      </c>
      <c r="I17" s="23">
        <v>0</v>
      </c>
      <c r="J17" s="23">
        <f t="shared" ref="J17:J81" si="4">L17+O17</f>
        <v>0</v>
      </c>
      <c r="K17" s="23">
        <v>0</v>
      </c>
      <c r="L17" s="23">
        <v>0</v>
      </c>
      <c r="M17" s="23">
        <v>0</v>
      </c>
      <c r="N17" s="23">
        <v>0</v>
      </c>
      <c r="O17" s="23">
        <v>0</v>
      </c>
      <c r="P17" s="23">
        <f t="shared" si="2"/>
        <v>200000</v>
      </c>
    </row>
    <row r="18" spans="1:16" ht="84" customHeight="1">
      <c r="A18" s="6" t="s">
        <v>202</v>
      </c>
      <c r="B18" s="6" t="s">
        <v>203</v>
      </c>
      <c r="C18" s="6" t="s">
        <v>204</v>
      </c>
      <c r="D18" s="7" t="s">
        <v>205</v>
      </c>
      <c r="E18" s="23">
        <f t="shared" si="3"/>
        <v>100000</v>
      </c>
      <c r="F18" s="23">
        <v>100000</v>
      </c>
      <c r="G18" s="23">
        <v>0</v>
      </c>
      <c r="H18" s="23">
        <v>0</v>
      </c>
      <c r="I18" s="23">
        <v>0</v>
      </c>
      <c r="J18" s="23">
        <f t="shared" si="4"/>
        <v>0</v>
      </c>
      <c r="K18" s="23">
        <v>0</v>
      </c>
      <c r="L18" s="23">
        <v>0</v>
      </c>
      <c r="M18" s="23">
        <v>0</v>
      </c>
      <c r="N18" s="23">
        <v>0</v>
      </c>
      <c r="O18" s="23">
        <v>0</v>
      </c>
      <c r="P18" s="23">
        <f t="shared" si="2"/>
        <v>100000</v>
      </c>
    </row>
    <row r="19" spans="1:16" ht="99.6" customHeight="1">
      <c r="A19" s="6" t="s">
        <v>206</v>
      </c>
      <c r="B19" s="6" t="s">
        <v>207</v>
      </c>
      <c r="C19" s="6" t="s">
        <v>208</v>
      </c>
      <c r="D19" s="7" t="s">
        <v>209</v>
      </c>
      <c r="E19" s="23">
        <f t="shared" si="3"/>
        <v>1800000</v>
      </c>
      <c r="F19" s="23">
        <v>1800000</v>
      </c>
      <c r="G19" s="23">
        <v>0</v>
      </c>
      <c r="H19" s="23">
        <v>0</v>
      </c>
      <c r="I19" s="23">
        <v>0</v>
      </c>
      <c r="J19" s="23">
        <f t="shared" si="4"/>
        <v>0</v>
      </c>
      <c r="K19" s="23">
        <v>0</v>
      </c>
      <c r="L19" s="23">
        <v>0</v>
      </c>
      <c r="M19" s="23">
        <v>0</v>
      </c>
      <c r="N19" s="23">
        <v>0</v>
      </c>
      <c r="O19" s="23">
        <v>0</v>
      </c>
      <c r="P19" s="23">
        <f t="shared" si="2"/>
        <v>1800000</v>
      </c>
    </row>
    <row r="20" spans="1:16" ht="87.6" customHeight="1">
      <c r="A20" s="6" t="s">
        <v>210</v>
      </c>
      <c r="B20" s="6" t="s">
        <v>211</v>
      </c>
      <c r="C20" s="6" t="s">
        <v>212</v>
      </c>
      <c r="D20" s="7" t="s">
        <v>213</v>
      </c>
      <c r="E20" s="23">
        <f t="shared" si="3"/>
        <v>2265000</v>
      </c>
      <c r="F20" s="23">
        <v>2265000</v>
      </c>
      <c r="G20" s="23">
        <v>0</v>
      </c>
      <c r="H20" s="23">
        <v>0</v>
      </c>
      <c r="I20" s="23">
        <v>0</v>
      </c>
      <c r="J20" s="23">
        <f t="shared" si="4"/>
        <v>0</v>
      </c>
      <c r="K20" s="23">
        <v>0</v>
      </c>
      <c r="L20" s="23">
        <v>0</v>
      </c>
      <c r="M20" s="23">
        <v>0</v>
      </c>
      <c r="N20" s="23">
        <v>0</v>
      </c>
      <c r="O20" s="23">
        <v>0</v>
      </c>
      <c r="P20" s="23">
        <f t="shared" si="2"/>
        <v>2265000</v>
      </c>
    </row>
    <row r="21" spans="1:16" ht="120.6" customHeight="1">
      <c r="A21" s="4" t="s">
        <v>214</v>
      </c>
      <c r="B21" s="4" t="s">
        <v>191</v>
      </c>
      <c r="C21" s="4" t="s">
        <v>191</v>
      </c>
      <c r="D21" s="25" t="s">
        <v>589</v>
      </c>
      <c r="E21" s="22">
        <f>SUM(E22:E25)</f>
        <v>39566500</v>
      </c>
      <c r="F21" s="22">
        <f t="shared" ref="F21:P21" si="5">SUM(F22:F25)</f>
        <v>38890200</v>
      </c>
      <c r="G21" s="22">
        <f t="shared" si="5"/>
        <v>20200000</v>
      </c>
      <c r="H21" s="22">
        <f t="shared" si="5"/>
        <v>1084400</v>
      </c>
      <c r="I21" s="22">
        <f t="shared" si="5"/>
        <v>676300</v>
      </c>
      <c r="J21" s="22">
        <f t="shared" si="5"/>
        <v>44606200</v>
      </c>
      <c r="K21" s="22">
        <f t="shared" si="5"/>
        <v>40056200</v>
      </c>
      <c r="L21" s="22">
        <f t="shared" si="5"/>
        <v>4550000</v>
      </c>
      <c r="M21" s="22">
        <f t="shared" si="5"/>
        <v>1700000</v>
      </c>
      <c r="N21" s="22">
        <f t="shared" si="5"/>
        <v>1776000</v>
      </c>
      <c r="O21" s="22">
        <f t="shared" si="5"/>
        <v>40056200</v>
      </c>
      <c r="P21" s="22">
        <f t="shared" si="5"/>
        <v>84172700</v>
      </c>
    </row>
    <row r="22" spans="1:16" ht="76.2" customHeight="1">
      <c r="A22" s="6" t="s">
        <v>215</v>
      </c>
      <c r="B22" s="6" t="s">
        <v>199</v>
      </c>
      <c r="C22" s="6" t="s">
        <v>200</v>
      </c>
      <c r="D22" s="7" t="s">
        <v>201</v>
      </c>
      <c r="E22" s="23">
        <f t="shared" si="3"/>
        <v>39541500</v>
      </c>
      <c r="F22" s="23">
        <v>38865200</v>
      </c>
      <c r="G22" s="23">
        <v>20200000</v>
      </c>
      <c r="H22" s="23">
        <v>1084400</v>
      </c>
      <c r="I22" s="23">
        <v>676300</v>
      </c>
      <c r="J22" s="23">
        <f t="shared" si="4"/>
        <v>4550000</v>
      </c>
      <c r="K22" s="23">
        <v>0</v>
      </c>
      <c r="L22" s="23">
        <v>4550000</v>
      </c>
      <c r="M22" s="23">
        <v>1700000</v>
      </c>
      <c r="N22" s="23">
        <v>1776000</v>
      </c>
      <c r="O22" s="23">
        <v>0</v>
      </c>
      <c r="P22" s="23">
        <f t="shared" si="2"/>
        <v>44091500</v>
      </c>
    </row>
    <row r="23" spans="1:16" ht="147" customHeight="1">
      <c r="A23" s="6" t="s">
        <v>216</v>
      </c>
      <c r="B23" s="6" t="s">
        <v>217</v>
      </c>
      <c r="C23" s="6" t="s">
        <v>218</v>
      </c>
      <c r="D23" s="7" t="s">
        <v>219</v>
      </c>
      <c r="E23" s="23">
        <f t="shared" si="3"/>
        <v>0</v>
      </c>
      <c r="F23" s="23">
        <v>0</v>
      </c>
      <c r="G23" s="23">
        <v>0</v>
      </c>
      <c r="H23" s="23">
        <v>0</v>
      </c>
      <c r="I23" s="23">
        <v>0</v>
      </c>
      <c r="J23" s="23">
        <f t="shared" si="4"/>
        <v>33647600</v>
      </c>
      <c r="K23" s="23">
        <v>33647600</v>
      </c>
      <c r="L23" s="23">
        <v>0</v>
      </c>
      <c r="M23" s="23">
        <v>0</v>
      </c>
      <c r="N23" s="23">
        <v>0</v>
      </c>
      <c r="O23" s="23">
        <v>33647600</v>
      </c>
      <c r="P23" s="23">
        <f t="shared" si="2"/>
        <v>33647600</v>
      </c>
    </row>
    <row r="24" spans="1:16" ht="153.6" customHeight="1">
      <c r="A24" s="6" t="s">
        <v>220</v>
      </c>
      <c r="B24" s="6" t="s">
        <v>221</v>
      </c>
      <c r="C24" s="6" t="s">
        <v>222</v>
      </c>
      <c r="D24" s="7" t="s">
        <v>223</v>
      </c>
      <c r="E24" s="23">
        <f t="shared" si="3"/>
        <v>0</v>
      </c>
      <c r="F24" s="23">
        <v>0</v>
      </c>
      <c r="G24" s="23">
        <v>0</v>
      </c>
      <c r="H24" s="23">
        <v>0</v>
      </c>
      <c r="I24" s="23">
        <v>0</v>
      </c>
      <c r="J24" s="23">
        <f t="shared" si="4"/>
        <v>6408600</v>
      </c>
      <c r="K24" s="23">
        <v>6408600</v>
      </c>
      <c r="L24" s="23">
        <v>0</v>
      </c>
      <c r="M24" s="23">
        <v>0</v>
      </c>
      <c r="N24" s="23">
        <v>0</v>
      </c>
      <c r="O24" s="23">
        <v>6408600</v>
      </c>
      <c r="P24" s="23">
        <f t="shared" si="2"/>
        <v>6408600</v>
      </c>
    </row>
    <row r="25" spans="1:16" ht="64.95" customHeight="1">
      <c r="A25" s="6" t="s">
        <v>224</v>
      </c>
      <c r="B25" s="6" t="s">
        <v>225</v>
      </c>
      <c r="C25" s="6" t="s">
        <v>212</v>
      </c>
      <c r="D25" s="7" t="s">
        <v>226</v>
      </c>
      <c r="E25" s="23">
        <f t="shared" si="3"/>
        <v>25000</v>
      </c>
      <c r="F25" s="23">
        <v>25000</v>
      </c>
      <c r="G25" s="23">
        <v>0</v>
      </c>
      <c r="H25" s="23">
        <v>0</v>
      </c>
      <c r="I25" s="23">
        <v>0</v>
      </c>
      <c r="J25" s="23">
        <f t="shared" si="4"/>
        <v>0</v>
      </c>
      <c r="K25" s="23">
        <v>0</v>
      </c>
      <c r="L25" s="23">
        <v>0</v>
      </c>
      <c r="M25" s="23">
        <v>0</v>
      </c>
      <c r="N25" s="23">
        <v>0</v>
      </c>
      <c r="O25" s="23">
        <v>0</v>
      </c>
      <c r="P25" s="23">
        <f t="shared" si="2"/>
        <v>25000</v>
      </c>
    </row>
    <row r="26" spans="1:16" ht="55.95" customHeight="1">
      <c r="A26" s="4" t="s">
        <v>227</v>
      </c>
      <c r="B26" s="4" t="s">
        <v>191</v>
      </c>
      <c r="C26" s="4" t="s">
        <v>191</v>
      </c>
      <c r="D26" s="5" t="s">
        <v>228</v>
      </c>
      <c r="E26" s="22">
        <f>E27</f>
        <v>20229500</v>
      </c>
      <c r="F26" s="22">
        <f t="shared" ref="F26:P26" si="6">F27</f>
        <v>18820700</v>
      </c>
      <c r="G26" s="22">
        <f t="shared" si="6"/>
        <v>8517600</v>
      </c>
      <c r="H26" s="22">
        <f t="shared" si="6"/>
        <v>83800</v>
      </c>
      <c r="I26" s="22">
        <f t="shared" si="6"/>
        <v>1408800</v>
      </c>
      <c r="J26" s="22">
        <f t="shared" si="6"/>
        <v>2200000</v>
      </c>
      <c r="K26" s="22">
        <f t="shared" si="6"/>
        <v>0</v>
      </c>
      <c r="L26" s="22">
        <f t="shared" si="6"/>
        <v>2200000</v>
      </c>
      <c r="M26" s="22">
        <f t="shared" si="6"/>
        <v>0</v>
      </c>
      <c r="N26" s="22">
        <f t="shared" si="6"/>
        <v>692000</v>
      </c>
      <c r="O26" s="22">
        <f t="shared" si="6"/>
        <v>0</v>
      </c>
      <c r="P26" s="22">
        <f t="shared" si="6"/>
        <v>22429500</v>
      </c>
    </row>
    <row r="27" spans="1:16" ht="57" customHeight="1">
      <c r="A27" s="4" t="s">
        <v>229</v>
      </c>
      <c r="B27" s="4" t="s">
        <v>191</v>
      </c>
      <c r="C27" s="4" t="s">
        <v>191</v>
      </c>
      <c r="D27" s="5" t="s">
        <v>228</v>
      </c>
      <c r="E27" s="22">
        <f>SUM(E28:E32)</f>
        <v>20229500</v>
      </c>
      <c r="F27" s="22">
        <f t="shared" ref="F27:P27" si="7">SUM(F28:F32)</f>
        <v>18820700</v>
      </c>
      <c r="G27" s="22">
        <f t="shared" si="7"/>
        <v>8517600</v>
      </c>
      <c r="H27" s="22">
        <f t="shared" si="7"/>
        <v>83800</v>
      </c>
      <c r="I27" s="22">
        <f t="shared" si="7"/>
        <v>1408800</v>
      </c>
      <c r="J27" s="22">
        <f t="shared" si="7"/>
        <v>2200000</v>
      </c>
      <c r="K27" s="22">
        <f t="shared" si="7"/>
        <v>0</v>
      </c>
      <c r="L27" s="22">
        <f t="shared" si="7"/>
        <v>2200000</v>
      </c>
      <c r="M27" s="22">
        <f t="shared" si="7"/>
        <v>0</v>
      </c>
      <c r="N27" s="22">
        <f t="shared" si="7"/>
        <v>692000</v>
      </c>
      <c r="O27" s="22">
        <f t="shared" si="7"/>
        <v>0</v>
      </c>
      <c r="P27" s="22">
        <f t="shared" si="7"/>
        <v>22429500</v>
      </c>
    </row>
    <row r="28" spans="1:16" ht="72.599999999999994" customHeight="1">
      <c r="A28" s="6" t="s">
        <v>230</v>
      </c>
      <c r="B28" s="6" t="s">
        <v>199</v>
      </c>
      <c r="C28" s="6" t="s">
        <v>200</v>
      </c>
      <c r="D28" s="7" t="s">
        <v>201</v>
      </c>
      <c r="E28" s="23">
        <f t="shared" si="3"/>
        <v>2052000</v>
      </c>
      <c r="F28" s="23">
        <v>2052000</v>
      </c>
      <c r="G28" s="23">
        <v>1350000</v>
      </c>
      <c r="H28" s="23">
        <v>83800</v>
      </c>
      <c r="I28" s="23">
        <v>0</v>
      </c>
      <c r="J28" s="23">
        <f t="shared" si="4"/>
        <v>0</v>
      </c>
      <c r="K28" s="23">
        <v>0</v>
      </c>
      <c r="L28" s="23">
        <v>0</v>
      </c>
      <c r="M28" s="23">
        <v>0</v>
      </c>
      <c r="N28" s="23">
        <v>0</v>
      </c>
      <c r="O28" s="23">
        <v>0</v>
      </c>
      <c r="P28" s="23">
        <f t="shared" si="2"/>
        <v>2052000</v>
      </c>
    </row>
    <row r="29" spans="1:16" ht="53.4" customHeight="1">
      <c r="A29" s="6" t="s">
        <v>231</v>
      </c>
      <c r="B29" s="6" t="s">
        <v>232</v>
      </c>
      <c r="C29" s="6" t="s">
        <v>218</v>
      </c>
      <c r="D29" s="7" t="s">
        <v>233</v>
      </c>
      <c r="E29" s="23">
        <f t="shared" si="3"/>
        <v>49900</v>
      </c>
      <c r="F29" s="23">
        <v>49900</v>
      </c>
      <c r="G29" s="23">
        <v>0</v>
      </c>
      <c r="H29" s="23">
        <v>0</v>
      </c>
      <c r="I29" s="23">
        <v>0</v>
      </c>
      <c r="J29" s="23">
        <f t="shared" si="4"/>
        <v>0</v>
      </c>
      <c r="K29" s="23">
        <v>0</v>
      </c>
      <c r="L29" s="23">
        <v>0</v>
      </c>
      <c r="M29" s="23">
        <v>0</v>
      </c>
      <c r="N29" s="23">
        <v>0</v>
      </c>
      <c r="O29" s="23">
        <v>0</v>
      </c>
      <c r="P29" s="23">
        <f t="shared" si="2"/>
        <v>49900</v>
      </c>
    </row>
    <row r="30" spans="1:16" ht="78.599999999999994" customHeight="1">
      <c r="A30" s="6" t="s">
        <v>234</v>
      </c>
      <c r="B30" s="6" t="s">
        <v>235</v>
      </c>
      <c r="C30" s="6" t="s">
        <v>236</v>
      </c>
      <c r="D30" s="7" t="s">
        <v>237</v>
      </c>
      <c r="E30" s="23">
        <f t="shared" si="3"/>
        <v>1500000</v>
      </c>
      <c r="F30" s="23">
        <v>1000000</v>
      </c>
      <c r="G30" s="23">
        <v>0</v>
      </c>
      <c r="H30" s="23">
        <v>0</v>
      </c>
      <c r="I30" s="23">
        <v>500000</v>
      </c>
      <c r="J30" s="23">
        <f t="shared" si="4"/>
        <v>0</v>
      </c>
      <c r="K30" s="23">
        <v>0</v>
      </c>
      <c r="L30" s="23">
        <v>0</v>
      </c>
      <c r="M30" s="23">
        <v>0</v>
      </c>
      <c r="N30" s="23">
        <v>0</v>
      </c>
      <c r="O30" s="23">
        <v>0</v>
      </c>
      <c r="P30" s="23">
        <f t="shared" si="2"/>
        <v>1500000</v>
      </c>
    </row>
    <row r="31" spans="1:16" ht="61.95" customHeight="1">
      <c r="A31" s="6" t="s">
        <v>238</v>
      </c>
      <c r="B31" s="6" t="s">
        <v>239</v>
      </c>
      <c r="C31" s="6" t="s">
        <v>240</v>
      </c>
      <c r="D31" s="7" t="s">
        <v>241</v>
      </c>
      <c r="E31" s="23">
        <f t="shared" si="3"/>
        <v>15018800</v>
      </c>
      <c r="F31" s="23">
        <v>15018800</v>
      </c>
      <c r="G31" s="23">
        <v>7167600</v>
      </c>
      <c r="H31" s="23">
        <v>0</v>
      </c>
      <c r="I31" s="23">
        <v>0</v>
      </c>
      <c r="J31" s="23">
        <f t="shared" si="4"/>
        <v>2200000</v>
      </c>
      <c r="K31" s="23">
        <v>0</v>
      </c>
      <c r="L31" s="23">
        <v>2200000</v>
      </c>
      <c r="M31" s="23">
        <v>0</v>
      </c>
      <c r="N31" s="23">
        <v>692000</v>
      </c>
      <c r="O31" s="23">
        <v>0</v>
      </c>
      <c r="P31" s="23">
        <f t="shared" si="2"/>
        <v>17218800</v>
      </c>
    </row>
    <row r="32" spans="1:16" ht="70.95" customHeight="1">
      <c r="A32" s="6" t="s">
        <v>242</v>
      </c>
      <c r="B32" s="6" t="s">
        <v>243</v>
      </c>
      <c r="C32" s="6" t="s">
        <v>244</v>
      </c>
      <c r="D32" s="7" t="s">
        <v>245</v>
      </c>
      <c r="E32" s="23">
        <f t="shared" si="3"/>
        <v>1608800</v>
      </c>
      <c r="F32" s="23">
        <v>700000</v>
      </c>
      <c r="G32" s="23">
        <v>0</v>
      </c>
      <c r="H32" s="23">
        <v>0</v>
      </c>
      <c r="I32" s="23">
        <v>908800</v>
      </c>
      <c r="J32" s="23">
        <f t="shared" si="4"/>
        <v>0</v>
      </c>
      <c r="K32" s="23">
        <v>0</v>
      </c>
      <c r="L32" s="23">
        <v>0</v>
      </c>
      <c r="M32" s="23">
        <v>0</v>
      </c>
      <c r="N32" s="23">
        <v>0</v>
      </c>
      <c r="O32" s="23">
        <v>0</v>
      </c>
      <c r="P32" s="23">
        <f t="shared" si="2"/>
        <v>1608800</v>
      </c>
    </row>
    <row r="33" spans="1:16" ht="87" customHeight="1">
      <c r="A33" s="4" t="s">
        <v>246</v>
      </c>
      <c r="B33" s="4" t="s">
        <v>191</v>
      </c>
      <c r="C33" s="4" t="s">
        <v>191</v>
      </c>
      <c r="D33" s="5" t="s">
        <v>247</v>
      </c>
      <c r="E33" s="22">
        <f>E34</f>
        <v>824936254</v>
      </c>
      <c r="F33" s="22">
        <f>F34</f>
        <v>815306254</v>
      </c>
      <c r="G33" s="22">
        <f t="shared" ref="G33:P33" si="8">G34</f>
        <v>377997100</v>
      </c>
      <c r="H33" s="22">
        <f t="shared" si="8"/>
        <v>76141900</v>
      </c>
      <c r="I33" s="22">
        <f t="shared" si="8"/>
        <v>9630000</v>
      </c>
      <c r="J33" s="22">
        <f t="shared" si="8"/>
        <v>89326600</v>
      </c>
      <c r="K33" s="22">
        <f t="shared" si="8"/>
        <v>53352400</v>
      </c>
      <c r="L33" s="22">
        <f t="shared" si="8"/>
        <v>29126700</v>
      </c>
      <c r="M33" s="22">
        <f t="shared" si="8"/>
        <v>8816700</v>
      </c>
      <c r="N33" s="22">
        <f t="shared" si="8"/>
        <v>5911100</v>
      </c>
      <c r="O33" s="22">
        <f t="shared" si="8"/>
        <v>60199900</v>
      </c>
      <c r="P33" s="22">
        <f t="shared" si="8"/>
        <v>914262854</v>
      </c>
    </row>
    <row r="34" spans="1:16" ht="91.95" customHeight="1">
      <c r="A34" s="4" t="s">
        <v>248</v>
      </c>
      <c r="B34" s="4" t="s">
        <v>191</v>
      </c>
      <c r="C34" s="4" t="s">
        <v>191</v>
      </c>
      <c r="D34" s="5" t="s">
        <v>247</v>
      </c>
      <c r="E34" s="22">
        <f>SUM(E35:E58)</f>
        <v>824936254</v>
      </c>
      <c r="F34" s="22">
        <f>SUM(F35:F58)</f>
        <v>815306254</v>
      </c>
      <c r="G34" s="22">
        <f t="shared" ref="G34:P34" si="9">SUM(G35:G58)</f>
        <v>377997100</v>
      </c>
      <c r="H34" s="22">
        <f t="shared" si="9"/>
        <v>76141900</v>
      </c>
      <c r="I34" s="22">
        <f t="shared" si="9"/>
        <v>9630000</v>
      </c>
      <c r="J34" s="22">
        <f t="shared" si="9"/>
        <v>89326600</v>
      </c>
      <c r="K34" s="22">
        <f t="shared" si="9"/>
        <v>53352400</v>
      </c>
      <c r="L34" s="22">
        <f t="shared" si="9"/>
        <v>29126700</v>
      </c>
      <c r="M34" s="22">
        <f t="shared" si="9"/>
        <v>8816700</v>
      </c>
      <c r="N34" s="22">
        <f t="shared" si="9"/>
        <v>5911100</v>
      </c>
      <c r="O34" s="22">
        <f t="shared" si="9"/>
        <v>60199900</v>
      </c>
      <c r="P34" s="22">
        <f t="shared" si="9"/>
        <v>914262854</v>
      </c>
    </row>
    <row r="35" spans="1:16" ht="232.95" customHeight="1">
      <c r="A35" s="6" t="s">
        <v>249</v>
      </c>
      <c r="B35" s="6" t="s">
        <v>250</v>
      </c>
      <c r="C35" s="6" t="s">
        <v>251</v>
      </c>
      <c r="D35" s="7" t="s">
        <v>252</v>
      </c>
      <c r="E35" s="23">
        <f t="shared" si="3"/>
        <v>53273100</v>
      </c>
      <c r="F35" s="23">
        <v>53273100</v>
      </c>
      <c r="G35" s="23">
        <v>26590400</v>
      </c>
      <c r="H35" s="23">
        <v>10071200</v>
      </c>
      <c r="I35" s="23">
        <v>0</v>
      </c>
      <c r="J35" s="23">
        <f t="shared" si="4"/>
        <v>2000</v>
      </c>
      <c r="K35" s="23">
        <v>0</v>
      </c>
      <c r="L35" s="23">
        <v>2000</v>
      </c>
      <c r="M35" s="23">
        <v>0</v>
      </c>
      <c r="N35" s="23">
        <v>0</v>
      </c>
      <c r="O35" s="23">
        <v>0</v>
      </c>
      <c r="P35" s="23">
        <f t="shared" si="2"/>
        <v>53275100</v>
      </c>
    </row>
    <row r="36" spans="1:16" ht="130.19999999999999" customHeight="1">
      <c r="A36" s="6" t="s">
        <v>253</v>
      </c>
      <c r="B36" s="6" t="s">
        <v>254</v>
      </c>
      <c r="C36" s="6" t="s">
        <v>251</v>
      </c>
      <c r="D36" s="7" t="s">
        <v>255</v>
      </c>
      <c r="E36" s="23">
        <f t="shared" si="3"/>
        <v>78800800</v>
      </c>
      <c r="F36" s="23">
        <v>77750800</v>
      </c>
      <c r="G36" s="23">
        <v>29210600</v>
      </c>
      <c r="H36" s="23">
        <v>12398800</v>
      </c>
      <c r="I36" s="23">
        <v>1050000</v>
      </c>
      <c r="J36" s="23">
        <f t="shared" si="4"/>
        <v>2000</v>
      </c>
      <c r="K36" s="23">
        <v>0</v>
      </c>
      <c r="L36" s="23">
        <v>2000</v>
      </c>
      <c r="M36" s="23">
        <v>0</v>
      </c>
      <c r="N36" s="23">
        <v>0</v>
      </c>
      <c r="O36" s="23">
        <v>0</v>
      </c>
      <c r="P36" s="23">
        <f t="shared" si="2"/>
        <v>78802800</v>
      </c>
    </row>
    <row r="37" spans="1:16" ht="144" customHeight="1">
      <c r="A37" s="6" t="s">
        <v>256</v>
      </c>
      <c r="B37" s="6" t="s">
        <v>257</v>
      </c>
      <c r="C37" s="6" t="s">
        <v>258</v>
      </c>
      <c r="D37" s="7" t="s">
        <v>259</v>
      </c>
      <c r="E37" s="23">
        <f t="shared" si="3"/>
        <v>25377400</v>
      </c>
      <c r="F37" s="23">
        <v>25377400</v>
      </c>
      <c r="G37" s="23">
        <v>10499600</v>
      </c>
      <c r="H37" s="23">
        <v>4423400</v>
      </c>
      <c r="I37" s="23">
        <v>0</v>
      </c>
      <c r="J37" s="23">
        <f t="shared" si="4"/>
        <v>0</v>
      </c>
      <c r="K37" s="23">
        <v>0</v>
      </c>
      <c r="L37" s="23">
        <v>0</v>
      </c>
      <c r="M37" s="23">
        <v>0</v>
      </c>
      <c r="N37" s="23">
        <v>0</v>
      </c>
      <c r="O37" s="23">
        <v>0</v>
      </c>
      <c r="P37" s="23">
        <f t="shared" si="2"/>
        <v>25377400</v>
      </c>
    </row>
    <row r="38" spans="1:16" ht="109.95" customHeight="1">
      <c r="A38" s="6" t="s">
        <v>260</v>
      </c>
      <c r="B38" s="6" t="s">
        <v>261</v>
      </c>
      <c r="C38" s="6" t="s">
        <v>262</v>
      </c>
      <c r="D38" s="7" t="s">
        <v>263</v>
      </c>
      <c r="E38" s="23">
        <f t="shared" si="3"/>
        <v>72677400</v>
      </c>
      <c r="F38" s="23">
        <f>62485600+10191800</f>
        <v>72677400</v>
      </c>
      <c r="G38" s="23">
        <f>43000000+8353900</f>
        <v>51353900</v>
      </c>
      <c r="H38" s="23">
        <v>4495500</v>
      </c>
      <c r="I38" s="23">
        <v>0</v>
      </c>
      <c r="J38" s="23">
        <f t="shared" si="4"/>
        <v>174200</v>
      </c>
      <c r="K38" s="23">
        <v>0</v>
      </c>
      <c r="L38" s="23">
        <v>149200</v>
      </c>
      <c r="M38" s="23">
        <v>30000</v>
      </c>
      <c r="N38" s="23">
        <v>51600</v>
      </c>
      <c r="O38" s="23">
        <v>25000</v>
      </c>
      <c r="P38" s="23">
        <f t="shared" si="2"/>
        <v>72851600</v>
      </c>
    </row>
    <row r="39" spans="1:16" ht="118.95" customHeight="1">
      <c r="A39" s="6" t="s">
        <v>264</v>
      </c>
      <c r="B39" s="6" t="s">
        <v>265</v>
      </c>
      <c r="C39" s="6" t="s">
        <v>266</v>
      </c>
      <c r="D39" s="7" t="s">
        <v>267</v>
      </c>
      <c r="E39" s="23">
        <f t="shared" si="3"/>
        <v>360352800</v>
      </c>
      <c r="F39" s="23">
        <f>327986400+31966400</f>
        <v>359952800</v>
      </c>
      <c r="G39" s="23">
        <f>167264900+26201900</f>
        <v>193466800</v>
      </c>
      <c r="H39" s="23">
        <v>35575000</v>
      </c>
      <c r="I39" s="23">
        <v>400000</v>
      </c>
      <c r="J39" s="23">
        <f t="shared" si="4"/>
        <v>23371300</v>
      </c>
      <c r="K39" s="23">
        <v>0</v>
      </c>
      <c r="L39" s="23">
        <v>17416300</v>
      </c>
      <c r="M39" s="23">
        <v>3950700</v>
      </c>
      <c r="N39" s="23">
        <v>3892800</v>
      </c>
      <c r="O39" s="23">
        <v>5955000</v>
      </c>
      <c r="P39" s="23">
        <f t="shared" si="2"/>
        <v>383724100</v>
      </c>
    </row>
    <row r="40" spans="1:16" ht="92.4" customHeight="1">
      <c r="A40" s="6" t="s">
        <v>268</v>
      </c>
      <c r="B40" s="6" t="s">
        <v>269</v>
      </c>
      <c r="C40" s="6" t="s">
        <v>270</v>
      </c>
      <c r="D40" s="7" t="s">
        <v>271</v>
      </c>
      <c r="E40" s="23">
        <f t="shared" si="3"/>
        <v>20597400</v>
      </c>
      <c r="F40" s="23">
        <f>19147400+1450000</f>
        <v>20597400</v>
      </c>
      <c r="G40" s="23">
        <v>0</v>
      </c>
      <c r="H40" s="23">
        <v>0</v>
      </c>
      <c r="I40" s="23">
        <v>0</v>
      </c>
      <c r="J40" s="23">
        <f t="shared" si="4"/>
        <v>2200000</v>
      </c>
      <c r="K40" s="23">
        <v>0</v>
      </c>
      <c r="L40" s="23">
        <v>1932500</v>
      </c>
      <c r="M40" s="23">
        <v>0</v>
      </c>
      <c r="N40" s="23">
        <v>0</v>
      </c>
      <c r="O40" s="23">
        <v>267500</v>
      </c>
      <c r="P40" s="23">
        <f t="shared" si="2"/>
        <v>22797400</v>
      </c>
    </row>
    <row r="41" spans="1:16" ht="92.4" customHeight="1">
      <c r="A41" s="6" t="s">
        <v>272</v>
      </c>
      <c r="B41" s="6" t="s">
        <v>273</v>
      </c>
      <c r="C41" s="6" t="s">
        <v>274</v>
      </c>
      <c r="D41" s="7" t="s">
        <v>275</v>
      </c>
      <c r="E41" s="23">
        <f t="shared" si="3"/>
        <v>28340000</v>
      </c>
      <c r="F41" s="23">
        <f>24132900+4207100</f>
        <v>28340000</v>
      </c>
      <c r="G41" s="23">
        <f>17954600+3448500</f>
        <v>21403100</v>
      </c>
      <c r="H41" s="23">
        <v>1887300</v>
      </c>
      <c r="I41" s="23">
        <v>0</v>
      </c>
      <c r="J41" s="23">
        <f t="shared" si="4"/>
        <v>8424700</v>
      </c>
      <c r="K41" s="23">
        <v>0</v>
      </c>
      <c r="L41" s="23">
        <v>8424700</v>
      </c>
      <c r="M41" s="23">
        <v>4836000</v>
      </c>
      <c r="N41" s="23">
        <v>1966700</v>
      </c>
      <c r="O41" s="23">
        <v>0</v>
      </c>
      <c r="P41" s="23">
        <f t="shared" si="2"/>
        <v>36764700</v>
      </c>
    </row>
    <row r="42" spans="1:16" ht="78" customHeight="1">
      <c r="A42" s="6" t="s">
        <v>276</v>
      </c>
      <c r="B42" s="6" t="s">
        <v>277</v>
      </c>
      <c r="C42" s="6" t="s">
        <v>218</v>
      </c>
      <c r="D42" s="7" t="s">
        <v>278</v>
      </c>
      <c r="E42" s="23">
        <f t="shared" si="3"/>
        <v>3961500</v>
      </c>
      <c r="F42" s="23">
        <f>3746000+215500</f>
        <v>3961500</v>
      </c>
      <c r="G42" s="23">
        <f>2788500+176600</f>
        <v>2965100</v>
      </c>
      <c r="H42" s="23">
        <v>0</v>
      </c>
      <c r="I42" s="23">
        <v>0</v>
      </c>
      <c r="J42" s="23">
        <f t="shared" si="4"/>
        <v>0</v>
      </c>
      <c r="K42" s="23">
        <v>0</v>
      </c>
      <c r="L42" s="23">
        <v>0</v>
      </c>
      <c r="M42" s="23">
        <v>0</v>
      </c>
      <c r="N42" s="23">
        <v>0</v>
      </c>
      <c r="O42" s="23">
        <v>0</v>
      </c>
      <c r="P42" s="23">
        <f t="shared" si="2"/>
        <v>3961500</v>
      </c>
    </row>
    <row r="43" spans="1:16" ht="66" customHeight="1">
      <c r="A43" s="6" t="s">
        <v>279</v>
      </c>
      <c r="B43" s="6" t="s">
        <v>232</v>
      </c>
      <c r="C43" s="6" t="s">
        <v>218</v>
      </c>
      <c r="D43" s="7" t="s">
        <v>233</v>
      </c>
      <c r="E43" s="23">
        <f t="shared" si="3"/>
        <v>8900000</v>
      </c>
      <c r="F43" s="23">
        <v>7100000</v>
      </c>
      <c r="G43" s="23">
        <v>0</v>
      </c>
      <c r="H43" s="23">
        <v>0</v>
      </c>
      <c r="I43" s="23">
        <v>1800000</v>
      </c>
      <c r="J43" s="23">
        <f t="shared" si="4"/>
        <v>0</v>
      </c>
      <c r="K43" s="23">
        <v>0</v>
      </c>
      <c r="L43" s="23">
        <v>0</v>
      </c>
      <c r="M43" s="23">
        <v>0</v>
      </c>
      <c r="N43" s="23">
        <v>0</v>
      </c>
      <c r="O43" s="23">
        <v>0</v>
      </c>
      <c r="P43" s="23">
        <f t="shared" si="2"/>
        <v>8900000</v>
      </c>
    </row>
    <row r="44" spans="1:16" ht="131.4" customHeight="1">
      <c r="A44" s="6" t="s">
        <v>280</v>
      </c>
      <c r="B44" s="6" t="s">
        <v>217</v>
      </c>
      <c r="C44" s="6" t="s">
        <v>218</v>
      </c>
      <c r="D44" s="7" t="s">
        <v>219</v>
      </c>
      <c r="E44" s="23">
        <f t="shared" si="3"/>
        <v>0</v>
      </c>
      <c r="F44" s="23">
        <v>0</v>
      </c>
      <c r="G44" s="23">
        <v>0</v>
      </c>
      <c r="H44" s="23">
        <v>0</v>
      </c>
      <c r="I44" s="23">
        <v>0</v>
      </c>
      <c r="J44" s="23">
        <f t="shared" si="4"/>
        <v>53352400</v>
      </c>
      <c r="K44" s="23">
        <v>53352400</v>
      </c>
      <c r="L44" s="23">
        <v>0</v>
      </c>
      <c r="M44" s="23">
        <v>0</v>
      </c>
      <c r="N44" s="23">
        <v>0</v>
      </c>
      <c r="O44" s="23">
        <v>53352400</v>
      </c>
      <c r="P44" s="23">
        <f t="shared" si="2"/>
        <v>53352400</v>
      </c>
    </row>
    <row r="45" spans="1:16" ht="120" customHeight="1">
      <c r="A45" s="6" t="s">
        <v>281</v>
      </c>
      <c r="B45" s="6" t="s">
        <v>282</v>
      </c>
      <c r="C45" s="6" t="s">
        <v>283</v>
      </c>
      <c r="D45" s="7" t="s">
        <v>284</v>
      </c>
      <c r="E45" s="23">
        <f t="shared" si="3"/>
        <v>1800000</v>
      </c>
      <c r="F45" s="23">
        <v>1800000</v>
      </c>
      <c r="G45" s="23">
        <v>0</v>
      </c>
      <c r="H45" s="23">
        <v>0</v>
      </c>
      <c r="I45" s="23">
        <v>0</v>
      </c>
      <c r="J45" s="23">
        <f t="shared" si="4"/>
        <v>0</v>
      </c>
      <c r="K45" s="23">
        <v>0</v>
      </c>
      <c r="L45" s="23">
        <v>0</v>
      </c>
      <c r="M45" s="23">
        <v>0</v>
      </c>
      <c r="N45" s="23">
        <v>0</v>
      </c>
      <c r="O45" s="23">
        <v>0</v>
      </c>
      <c r="P45" s="23">
        <f t="shared" si="2"/>
        <v>1800000</v>
      </c>
    </row>
    <row r="46" spans="1:16" ht="117.6" customHeight="1">
      <c r="A46" s="6" t="s">
        <v>285</v>
      </c>
      <c r="B46" s="6" t="s">
        <v>286</v>
      </c>
      <c r="C46" s="6" t="s">
        <v>283</v>
      </c>
      <c r="D46" s="7" t="s">
        <v>287</v>
      </c>
      <c r="E46" s="23">
        <f t="shared" si="3"/>
        <v>3175000</v>
      </c>
      <c r="F46" s="23">
        <v>3075000</v>
      </c>
      <c r="G46" s="23">
        <v>2150000</v>
      </c>
      <c r="H46" s="23">
        <v>206000</v>
      </c>
      <c r="I46" s="23">
        <v>100000</v>
      </c>
      <c r="J46" s="23">
        <f t="shared" si="4"/>
        <v>0</v>
      </c>
      <c r="K46" s="23">
        <v>0</v>
      </c>
      <c r="L46" s="23">
        <v>0</v>
      </c>
      <c r="M46" s="23">
        <v>0</v>
      </c>
      <c r="N46" s="23">
        <v>0</v>
      </c>
      <c r="O46" s="23">
        <v>0</v>
      </c>
      <c r="P46" s="23">
        <f t="shared" si="2"/>
        <v>3175000</v>
      </c>
    </row>
    <row r="47" spans="1:16" ht="126.6" customHeight="1">
      <c r="A47" s="6" t="s">
        <v>288</v>
      </c>
      <c r="B47" s="6" t="s">
        <v>289</v>
      </c>
      <c r="C47" s="6" t="s">
        <v>283</v>
      </c>
      <c r="D47" s="7" t="s">
        <v>290</v>
      </c>
      <c r="E47" s="23">
        <f t="shared" si="3"/>
        <v>400000</v>
      </c>
      <c r="F47" s="23">
        <v>400000</v>
      </c>
      <c r="G47" s="23">
        <v>0</v>
      </c>
      <c r="H47" s="23">
        <v>0</v>
      </c>
      <c r="I47" s="23">
        <v>0</v>
      </c>
      <c r="J47" s="23">
        <f t="shared" si="4"/>
        <v>0</v>
      </c>
      <c r="K47" s="23">
        <v>0</v>
      </c>
      <c r="L47" s="23">
        <v>0</v>
      </c>
      <c r="M47" s="23">
        <v>0</v>
      </c>
      <c r="N47" s="23">
        <v>0</v>
      </c>
      <c r="O47" s="23">
        <v>0</v>
      </c>
      <c r="P47" s="23">
        <f t="shared" si="2"/>
        <v>400000</v>
      </c>
    </row>
    <row r="48" spans="1:16" s="86" customFormat="1" ht="126.6" customHeight="1">
      <c r="A48" s="111" t="s">
        <v>1021</v>
      </c>
      <c r="B48" s="6" t="s">
        <v>401</v>
      </c>
      <c r="C48" s="6" t="s">
        <v>261</v>
      </c>
      <c r="D48" s="7" t="s">
        <v>402</v>
      </c>
      <c r="E48" s="23">
        <f t="shared" si="3"/>
        <v>3408954</v>
      </c>
      <c r="F48" s="23">
        <v>3408954</v>
      </c>
      <c r="G48" s="23">
        <v>0</v>
      </c>
      <c r="H48" s="23">
        <v>0</v>
      </c>
      <c r="I48" s="23">
        <v>0</v>
      </c>
      <c r="J48" s="23">
        <f t="shared" si="4"/>
        <v>0</v>
      </c>
      <c r="K48" s="23">
        <v>0</v>
      </c>
      <c r="L48" s="23">
        <v>0</v>
      </c>
      <c r="M48" s="23">
        <v>0</v>
      </c>
      <c r="N48" s="23">
        <v>0</v>
      </c>
      <c r="O48" s="23">
        <v>0</v>
      </c>
      <c r="P48" s="23">
        <f t="shared" si="2"/>
        <v>3408954</v>
      </c>
    </row>
    <row r="49" spans="1:16" ht="78.599999999999994" customHeight="1">
      <c r="A49" s="6" t="s">
        <v>291</v>
      </c>
      <c r="B49" s="6" t="s">
        <v>292</v>
      </c>
      <c r="C49" s="6" t="s">
        <v>293</v>
      </c>
      <c r="D49" s="7" t="s">
        <v>294</v>
      </c>
      <c r="E49" s="23">
        <f t="shared" si="3"/>
        <v>8000000</v>
      </c>
      <c r="F49" s="23">
        <v>8000000</v>
      </c>
      <c r="G49" s="23">
        <v>0</v>
      </c>
      <c r="H49" s="23">
        <v>0</v>
      </c>
      <c r="I49" s="23">
        <v>0</v>
      </c>
      <c r="J49" s="23">
        <f t="shared" si="4"/>
        <v>0</v>
      </c>
      <c r="K49" s="23">
        <v>0</v>
      </c>
      <c r="L49" s="23">
        <v>0</v>
      </c>
      <c r="M49" s="23">
        <v>0</v>
      </c>
      <c r="N49" s="23">
        <v>0</v>
      </c>
      <c r="O49" s="23">
        <v>0</v>
      </c>
      <c r="P49" s="23">
        <f t="shared" si="2"/>
        <v>8000000</v>
      </c>
    </row>
    <row r="50" spans="1:16" ht="106.95" customHeight="1">
      <c r="A50" s="6" t="s">
        <v>295</v>
      </c>
      <c r="B50" s="6" t="s">
        <v>296</v>
      </c>
      <c r="C50" s="6" t="s">
        <v>293</v>
      </c>
      <c r="D50" s="7" t="s">
        <v>297</v>
      </c>
      <c r="E50" s="23">
        <f t="shared" si="3"/>
        <v>2800000</v>
      </c>
      <c r="F50" s="23">
        <v>2800000</v>
      </c>
      <c r="G50" s="23">
        <v>0</v>
      </c>
      <c r="H50" s="23">
        <v>0</v>
      </c>
      <c r="I50" s="23">
        <v>0</v>
      </c>
      <c r="J50" s="23">
        <f t="shared" si="4"/>
        <v>0</v>
      </c>
      <c r="K50" s="23">
        <v>0</v>
      </c>
      <c r="L50" s="23">
        <v>0</v>
      </c>
      <c r="M50" s="23">
        <v>0</v>
      </c>
      <c r="N50" s="23">
        <v>0</v>
      </c>
      <c r="O50" s="23">
        <v>0</v>
      </c>
      <c r="P50" s="23">
        <f t="shared" si="2"/>
        <v>2800000</v>
      </c>
    </row>
    <row r="51" spans="1:16" ht="154.94999999999999" customHeight="1">
      <c r="A51" s="6" t="s">
        <v>298</v>
      </c>
      <c r="B51" s="6" t="s">
        <v>299</v>
      </c>
      <c r="C51" s="6" t="s">
        <v>293</v>
      </c>
      <c r="D51" s="7" t="s">
        <v>300</v>
      </c>
      <c r="E51" s="23">
        <f t="shared" si="3"/>
        <v>9270200</v>
      </c>
      <c r="F51" s="23">
        <v>9270200</v>
      </c>
      <c r="G51" s="23">
        <v>7236300</v>
      </c>
      <c r="H51" s="23">
        <v>87500</v>
      </c>
      <c r="I51" s="23">
        <v>0</v>
      </c>
      <c r="J51" s="23">
        <f t="shared" si="4"/>
        <v>0</v>
      </c>
      <c r="K51" s="23">
        <v>0</v>
      </c>
      <c r="L51" s="23">
        <v>0</v>
      </c>
      <c r="M51" s="23">
        <v>0</v>
      </c>
      <c r="N51" s="23">
        <v>0</v>
      </c>
      <c r="O51" s="23">
        <v>0</v>
      </c>
      <c r="P51" s="23">
        <f t="shared" si="2"/>
        <v>9270200</v>
      </c>
    </row>
    <row r="52" spans="1:16" ht="86.4" customHeight="1">
      <c r="A52" s="6" t="s">
        <v>301</v>
      </c>
      <c r="B52" s="6" t="s">
        <v>302</v>
      </c>
      <c r="C52" s="6" t="s">
        <v>293</v>
      </c>
      <c r="D52" s="7" t="s">
        <v>303</v>
      </c>
      <c r="E52" s="23">
        <f t="shared" si="3"/>
        <v>7571100</v>
      </c>
      <c r="F52" s="23">
        <v>4071100</v>
      </c>
      <c r="G52" s="23">
        <v>0</v>
      </c>
      <c r="H52" s="23">
        <v>0</v>
      </c>
      <c r="I52" s="23">
        <v>3500000</v>
      </c>
      <c r="J52" s="23">
        <f t="shared" si="4"/>
        <v>0</v>
      </c>
      <c r="K52" s="23">
        <v>0</v>
      </c>
      <c r="L52" s="23">
        <v>0</v>
      </c>
      <c r="M52" s="23">
        <v>0</v>
      </c>
      <c r="N52" s="23">
        <v>0</v>
      </c>
      <c r="O52" s="23">
        <v>0</v>
      </c>
      <c r="P52" s="23">
        <f t="shared" si="2"/>
        <v>7571100</v>
      </c>
    </row>
    <row r="53" spans="1:16" ht="120" customHeight="1">
      <c r="A53" s="6" t="s">
        <v>304</v>
      </c>
      <c r="B53" s="6" t="s">
        <v>305</v>
      </c>
      <c r="C53" s="6" t="s">
        <v>293</v>
      </c>
      <c r="D53" s="7" t="s">
        <v>306</v>
      </c>
      <c r="E53" s="23">
        <f t="shared" si="3"/>
        <v>37557500</v>
      </c>
      <c r="F53" s="23">
        <v>36977500</v>
      </c>
      <c r="G53" s="23">
        <v>18668200</v>
      </c>
      <c r="H53" s="23">
        <v>3056300</v>
      </c>
      <c r="I53" s="23">
        <v>580000</v>
      </c>
      <c r="J53" s="23">
        <f t="shared" si="4"/>
        <v>100000</v>
      </c>
      <c r="K53" s="23">
        <v>0</v>
      </c>
      <c r="L53" s="23">
        <v>100000</v>
      </c>
      <c r="M53" s="23">
        <v>0</v>
      </c>
      <c r="N53" s="23">
        <v>0</v>
      </c>
      <c r="O53" s="23">
        <v>0</v>
      </c>
      <c r="P53" s="23">
        <f t="shared" si="2"/>
        <v>37657500</v>
      </c>
    </row>
    <row r="54" spans="1:16" ht="91.2" customHeight="1">
      <c r="A54" s="6" t="s">
        <v>307</v>
      </c>
      <c r="B54" s="6" t="s">
        <v>308</v>
      </c>
      <c r="C54" s="6" t="s">
        <v>293</v>
      </c>
      <c r="D54" s="7" t="s">
        <v>309</v>
      </c>
      <c r="E54" s="23">
        <f t="shared" si="3"/>
        <v>45599500</v>
      </c>
      <c r="F54" s="23">
        <v>45199500</v>
      </c>
      <c r="G54" s="23">
        <v>0</v>
      </c>
      <c r="H54" s="23">
        <v>0</v>
      </c>
      <c r="I54" s="23">
        <v>400000</v>
      </c>
      <c r="J54" s="23">
        <f t="shared" si="4"/>
        <v>0</v>
      </c>
      <c r="K54" s="23">
        <v>0</v>
      </c>
      <c r="L54" s="23">
        <v>0</v>
      </c>
      <c r="M54" s="23">
        <v>0</v>
      </c>
      <c r="N54" s="23">
        <v>0</v>
      </c>
      <c r="O54" s="23">
        <v>0</v>
      </c>
      <c r="P54" s="23">
        <f t="shared" si="2"/>
        <v>45599500</v>
      </c>
    </row>
    <row r="55" spans="1:16" ht="98.4" customHeight="1">
      <c r="A55" s="6" t="s">
        <v>310</v>
      </c>
      <c r="B55" s="6" t="s">
        <v>311</v>
      </c>
      <c r="C55" s="6" t="s">
        <v>293</v>
      </c>
      <c r="D55" s="7" t="s">
        <v>312</v>
      </c>
      <c r="E55" s="23">
        <f t="shared" si="3"/>
        <v>33982100</v>
      </c>
      <c r="F55" s="23">
        <v>32182100</v>
      </c>
      <c r="G55" s="23">
        <v>13123400</v>
      </c>
      <c r="H55" s="23">
        <v>3940900</v>
      </c>
      <c r="I55" s="23">
        <v>1800000</v>
      </c>
      <c r="J55" s="23">
        <f t="shared" si="4"/>
        <v>1700000</v>
      </c>
      <c r="K55" s="23">
        <v>0</v>
      </c>
      <c r="L55" s="23">
        <v>1100000</v>
      </c>
      <c r="M55" s="23">
        <v>0</v>
      </c>
      <c r="N55" s="23">
        <v>0</v>
      </c>
      <c r="O55" s="23">
        <v>600000</v>
      </c>
      <c r="P55" s="23">
        <f t="shared" si="2"/>
        <v>35682100</v>
      </c>
    </row>
    <row r="56" spans="1:16" ht="186.6" customHeight="1">
      <c r="A56" s="6" t="s">
        <v>313</v>
      </c>
      <c r="B56" s="6" t="s">
        <v>314</v>
      </c>
      <c r="C56" s="6" t="s">
        <v>293</v>
      </c>
      <c r="D56" s="7" t="s">
        <v>315</v>
      </c>
      <c r="E56" s="23">
        <f t="shared" si="3"/>
        <v>800000</v>
      </c>
      <c r="F56" s="23">
        <v>800000</v>
      </c>
      <c r="G56" s="23">
        <v>0</v>
      </c>
      <c r="H56" s="23">
        <v>0</v>
      </c>
      <c r="I56" s="23">
        <v>0</v>
      </c>
      <c r="J56" s="23">
        <f t="shared" si="4"/>
        <v>0</v>
      </c>
      <c r="K56" s="23">
        <v>0</v>
      </c>
      <c r="L56" s="23">
        <v>0</v>
      </c>
      <c r="M56" s="23">
        <v>0</v>
      </c>
      <c r="N56" s="23">
        <v>0</v>
      </c>
      <c r="O56" s="23">
        <v>0</v>
      </c>
      <c r="P56" s="23">
        <f t="shared" si="2"/>
        <v>800000</v>
      </c>
    </row>
    <row r="57" spans="1:16" ht="162.6" customHeight="1">
      <c r="A57" s="6" t="s">
        <v>316</v>
      </c>
      <c r="B57" s="6" t="s">
        <v>317</v>
      </c>
      <c r="C57" s="6" t="s">
        <v>293</v>
      </c>
      <c r="D57" s="7" t="s">
        <v>318</v>
      </c>
      <c r="E57" s="23">
        <f t="shared" si="3"/>
        <v>3132300</v>
      </c>
      <c r="F57" s="23">
        <v>3132300</v>
      </c>
      <c r="G57" s="23">
        <v>1329700</v>
      </c>
      <c r="H57" s="23">
        <v>0</v>
      </c>
      <c r="I57" s="23">
        <v>0</v>
      </c>
      <c r="J57" s="23">
        <f t="shared" si="4"/>
        <v>0</v>
      </c>
      <c r="K57" s="23">
        <v>0</v>
      </c>
      <c r="L57" s="23">
        <v>0</v>
      </c>
      <c r="M57" s="23">
        <v>0</v>
      </c>
      <c r="N57" s="23">
        <v>0</v>
      </c>
      <c r="O57" s="23">
        <v>0</v>
      </c>
      <c r="P57" s="23">
        <f t="shared" si="2"/>
        <v>3132300</v>
      </c>
    </row>
    <row r="58" spans="1:16" ht="132.6" customHeight="1">
      <c r="A58" s="6" t="s">
        <v>319</v>
      </c>
      <c r="B58" s="6" t="s">
        <v>320</v>
      </c>
      <c r="C58" s="6" t="s">
        <v>293</v>
      </c>
      <c r="D58" s="7" t="s">
        <v>321</v>
      </c>
      <c r="E58" s="23">
        <f t="shared" si="3"/>
        <v>15159200</v>
      </c>
      <c r="F58" s="23">
        <v>15159200</v>
      </c>
      <c r="G58" s="23">
        <v>0</v>
      </c>
      <c r="H58" s="23">
        <v>0</v>
      </c>
      <c r="I58" s="23">
        <v>0</v>
      </c>
      <c r="J58" s="23">
        <f t="shared" si="4"/>
        <v>0</v>
      </c>
      <c r="K58" s="23">
        <v>0</v>
      </c>
      <c r="L58" s="23">
        <v>0</v>
      </c>
      <c r="M58" s="23">
        <v>0</v>
      </c>
      <c r="N58" s="23">
        <v>0</v>
      </c>
      <c r="O58" s="23">
        <v>0</v>
      </c>
      <c r="P58" s="23">
        <f t="shared" si="2"/>
        <v>15159200</v>
      </c>
    </row>
    <row r="59" spans="1:16" ht="85.2" customHeight="1">
      <c r="A59" s="4" t="s">
        <v>322</v>
      </c>
      <c r="B59" s="4" t="s">
        <v>191</v>
      </c>
      <c r="C59" s="4" t="s">
        <v>191</v>
      </c>
      <c r="D59" s="5" t="s">
        <v>323</v>
      </c>
      <c r="E59" s="22">
        <f>E60</f>
        <v>276369500</v>
      </c>
      <c r="F59" s="22">
        <f t="shared" ref="F59:P59" si="10">F60</f>
        <v>276369500</v>
      </c>
      <c r="G59" s="22">
        <f t="shared" si="10"/>
        <v>3498900</v>
      </c>
      <c r="H59" s="22">
        <f t="shared" si="10"/>
        <v>56500</v>
      </c>
      <c r="I59" s="22">
        <f t="shared" si="10"/>
        <v>0</v>
      </c>
      <c r="J59" s="22">
        <f t="shared" si="10"/>
        <v>76385400</v>
      </c>
      <c r="K59" s="22">
        <f t="shared" si="10"/>
        <v>60978800</v>
      </c>
      <c r="L59" s="22">
        <f t="shared" si="10"/>
        <v>15406600</v>
      </c>
      <c r="M59" s="22">
        <f t="shared" si="10"/>
        <v>0</v>
      </c>
      <c r="N59" s="22">
        <f t="shared" si="10"/>
        <v>0</v>
      </c>
      <c r="O59" s="22">
        <f t="shared" si="10"/>
        <v>60978800</v>
      </c>
      <c r="P59" s="22">
        <f t="shared" si="10"/>
        <v>352754900</v>
      </c>
    </row>
    <row r="60" spans="1:16" ht="85.2" customHeight="1">
      <c r="A60" s="4" t="s">
        <v>324</v>
      </c>
      <c r="B60" s="4" t="s">
        <v>191</v>
      </c>
      <c r="C60" s="4" t="s">
        <v>191</v>
      </c>
      <c r="D60" s="5" t="s">
        <v>323</v>
      </c>
      <c r="E60" s="22">
        <f>E62+E63+E64+E66+E68+E69+E70+E72+E73+E74+E75</f>
        <v>276369500</v>
      </c>
      <c r="F60" s="22">
        <f t="shared" ref="F60:P60" si="11">F62+F63+F64+F66+F68+F69+F70+F72+F73+F74+F75</f>
        <v>276369500</v>
      </c>
      <c r="G60" s="22">
        <f t="shared" si="11"/>
        <v>3498900</v>
      </c>
      <c r="H60" s="22">
        <f t="shared" si="11"/>
        <v>56500</v>
      </c>
      <c r="I60" s="22">
        <f t="shared" si="11"/>
        <v>0</v>
      </c>
      <c r="J60" s="22">
        <f t="shared" si="11"/>
        <v>76385400</v>
      </c>
      <c r="K60" s="22">
        <f t="shared" si="11"/>
        <v>60978800</v>
      </c>
      <c r="L60" s="22">
        <f t="shared" si="11"/>
        <v>15406600</v>
      </c>
      <c r="M60" s="22">
        <f t="shared" si="11"/>
        <v>0</v>
      </c>
      <c r="N60" s="22">
        <f t="shared" si="11"/>
        <v>0</v>
      </c>
      <c r="O60" s="22">
        <f t="shared" si="11"/>
        <v>60978800</v>
      </c>
      <c r="P60" s="22">
        <f t="shared" si="11"/>
        <v>352754900</v>
      </c>
    </row>
    <row r="61" spans="1:16" ht="85.2" customHeight="1">
      <c r="A61" s="4"/>
      <c r="B61" s="4"/>
      <c r="C61" s="4"/>
      <c r="D61" s="83" t="s">
        <v>878</v>
      </c>
      <c r="E61" s="90">
        <f t="shared" si="3"/>
        <v>26341600</v>
      </c>
      <c r="F61" s="90">
        <f>F65+F67+F71</f>
        <v>26341600</v>
      </c>
      <c r="G61" s="90"/>
      <c r="H61" s="90"/>
      <c r="I61" s="90"/>
      <c r="J61" s="90">
        <f t="shared" si="4"/>
        <v>0</v>
      </c>
      <c r="K61" s="90"/>
      <c r="L61" s="90"/>
      <c r="M61" s="90"/>
      <c r="N61" s="90"/>
      <c r="O61" s="90"/>
      <c r="P61" s="90">
        <f t="shared" si="2"/>
        <v>26341600</v>
      </c>
    </row>
    <row r="62" spans="1:16" ht="104.4" customHeight="1">
      <c r="A62" s="6" t="s">
        <v>325</v>
      </c>
      <c r="B62" s="6" t="s">
        <v>269</v>
      </c>
      <c r="C62" s="6" t="s">
        <v>270</v>
      </c>
      <c r="D62" s="7" t="s">
        <v>271</v>
      </c>
      <c r="E62" s="23">
        <f t="shared" si="3"/>
        <v>50303600</v>
      </c>
      <c r="F62" s="23">
        <f>44982200+5321400</f>
        <v>50303600</v>
      </c>
      <c r="G62" s="23">
        <v>0</v>
      </c>
      <c r="H62" s="23">
        <v>0</v>
      </c>
      <c r="I62" s="23">
        <v>0</v>
      </c>
      <c r="J62" s="23">
        <f t="shared" si="4"/>
        <v>15406600</v>
      </c>
      <c r="K62" s="23">
        <v>0</v>
      </c>
      <c r="L62" s="23">
        <v>15406600</v>
      </c>
      <c r="M62" s="23">
        <v>0</v>
      </c>
      <c r="N62" s="23">
        <v>0</v>
      </c>
      <c r="O62" s="23">
        <v>0</v>
      </c>
      <c r="P62" s="23">
        <f t="shared" si="2"/>
        <v>65710200</v>
      </c>
    </row>
    <row r="63" spans="1:16" ht="96" customHeight="1">
      <c r="A63" s="6" t="s">
        <v>326</v>
      </c>
      <c r="B63" s="6" t="s">
        <v>273</v>
      </c>
      <c r="C63" s="6" t="s">
        <v>274</v>
      </c>
      <c r="D63" s="7" t="s">
        <v>275</v>
      </c>
      <c r="E63" s="23">
        <f t="shared" si="3"/>
        <v>4804500</v>
      </c>
      <c r="F63" s="23">
        <f>4342900+461600</f>
        <v>4804500</v>
      </c>
      <c r="G63" s="23">
        <f>3120500+378400</f>
        <v>3498900</v>
      </c>
      <c r="H63" s="23">
        <v>56500</v>
      </c>
      <c r="I63" s="23">
        <v>0</v>
      </c>
      <c r="J63" s="23">
        <f t="shared" si="4"/>
        <v>0</v>
      </c>
      <c r="K63" s="23">
        <v>0</v>
      </c>
      <c r="L63" s="23">
        <v>0</v>
      </c>
      <c r="M63" s="23">
        <v>0</v>
      </c>
      <c r="N63" s="23">
        <v>0</v>
      </c>
      <c r="O63" s="23">
        <v>0</v>
      </c>
      <c r="P63" s="23">
        <f t="shared" si="2"/>
        <v>4804500</v>
      </c>
    </row>
    <row r="64" spans="1:16" ht="85.95" customHeight="1">
      <c r="A64" s="6" t="s">
        <v>327</v>
      </c>
      <c r="B64" s="6" t="s">
        <v>328</v>
      </c>
      <c r="C64" s="6" t="s">
        <v>329</v>
      </c>
      <c r="D64" s="7" t="s">
        <v>330</v>
      </c>
      <c r="E64" s="23">
        <f t="shared" si="3"/>
        <v>52821400</v>
      </c>
      <c r="F64" s="23">
        <v>52821400</v>
      </c>
      <c r="G64" s="23">
        <v>0</v>
      </c>
      <c r="H64" s="23">
        <v>0</v>
      </c>
      <c r="I64" s="23">
        <v>0</v>
      </c>
      <c r="J64" s="23">
        <f t="shared" si="4"/>
        <v>0</v>
      </c>
      <c r="K64" s="23">
        <v>0</v>
      </c>
      <c r="L64" s="23">
        <v>0</v>
      </c>
      <c r="M64" s="23">
        <v>0</v>
      </c>
      <c r="N64" s="23">
        <v>0</v>
      </c>
      <c r="O64" s="23">
        <v>0</v>
      </c>
      <c r="P64" s="23">
        <f t="shared" si="2"/>
        <v>52821400</v>
      </c>
    </row>
    <row r="65" spans="1:16" ht="97.2" customHeight="1">
      <c r="A65" s="6"/>
      <c r="B65" s="6"/>
      <c r="C65" s="6"/>
      <c r="D65" s="83" t="s">
        <v>878</v>
      </c>
      <c r="E65" s="23">
        <f t="shared" si="3"/>
        <v>1700000</v>
      </c>
      <c r="F65" s="23">
        <v>1700000</v>
      </c>
      <c r="G65" s="23"/>
      <c r="H65" s="23"/>
      <c r="I65" s="23"/>
      <c r="J65" s="23">
        <f t="shared" si="4"/>
        <v>0</v>
      </c>
      <c r="K65" s="23"/>
      <c r="L65" s="23"/>
      <c r="M65" s="23"/>
      <c r="N65" s="23"/>
      <c r="O65" s="23"/>
      <c r="P65" s="23">
        <f t="shared" si="2"/>
        <v>1700000</v>
      </c>
    </row>
    <row r="66" spans="1:16" ht="67.2" customHeight="1">
      <c r="A66" s="6" t="s">
        <v>331</v>
      </c>
      <c r="B66" s="6" t="s">
        <v>332</v>
      </c>
      <c r="C66" s="6" t="s">
        <v>333</v>
      </c>
      <c r="D66" s="7" t="s">
        <v>334</v>
      </c>
      <c r="E66" s="23">
        <f t="shared" si="3"/>
        <v>83901400</v>
      </c>
      <c r="F66" s="23">
        <v>83901400</v>
      </c>
      <c r="G66" s="23">
        <v>0</v>
      </c>
      <c r="H66" s="23">
        <v>0</v>
      </c>
      <c r="I66" s="23">
        <v>0</v>
      </c>
      <c r="J66" s="23">
        <f t="shared" si="4"/>
        <v>0</v>
      </c>
      <c r="K66" s="23">
        <v>0</v>
      </c>
      <c r="L66" s="23">
        <v>0</v>
      </c>
      <c r="M66" s="23">
        <v>0</v>
      </c>
      <c r="N66" s="23">
        <v>0</v>
      </c>
      <c r="O66" s="23">
        <v>0</v>
      </c>
      <c r="P66" s="23">
        <f t="shared" si="2"/>
        <v>83901400</v>
      </c>
    </row>
    <row r="67" spans="1:16" ht="96.6" customHeight="1">
      <c r="A67" s="6"/>
      <c r="B67" s="6"/>
      <c r="C67" s="6"/>
      <c r="D67" s="83" t="s">
        <v>878</v>
      </c>
      <c r="E67" s="23">
        <f t="shared" si="3"/>
        <v>2923700</v>
      </c>
      <c r="F67" s="23">
        <v>2923700</v>
      </c>
      <c r="G67" s="23"/>
      <c r="H67" s="23"/>
      <c r="I67" s="23"/>
      <c r="J67" s="23">
        <f t="shared" si="4"/>
        <v>0</v>
      </c>
      <c r="K67" s="23"/>
      <c r="L67" s="23"/>
      <c r="M67" s="23"/>
      <c r="N67" s="23"/>
      <c r="O67" s="23"/>
      <c r="P67" s="23">
        <f t="shared" si="2"/>
        <v>2923700</v>
      </c>
    </row>
    <row r="68" spans="1:16" ht="55.2" customHeight="1">
      <c r="A68" s="6" t="s">
        <v>335</v>
      </c>
      <c r="B68" s="6" t="s">
        <v>336</v>
      </c>
      <c r="C68" s="6" t="s">
        <v>337</v>
      </c>
      <c r="D68" s="7" t="s">
        <v>338</v>
      </c>
      <c r="E68" s="23">
        <f t="shared" si="3"/>
        <v>2379300</v>
      </c>
      <c r="F68" s="23">
        <v>2379300</v>
      </c>
      <c r="G68" s="23">
        <v>0</v>
      </c>
      <c r="H68" s="23">
        <v>0</v>
      </c>
      <c r="I68" s="23">
        <v>0</v>
      </c>
      <c r="J68" s="23">
        <f t="shared" si="4"/>
        <v>0</v>
      </c>
      <c r="K68" s="23">
        <v>0</v>
      </c>
      <c r="L68" s="23">
        <v>0</v>
      </c>
      <c r="M68" s="23">
        <v>0</v>
      </c>
      <c r="N68" s="23">
        <v>0</v>
      </c>
      <c r="O68" s="23">
        <v>0</v>
      </c>
      <c r="P68" s="23">
        <f t="shared" si="2"/>
        <v>2379300</v>
      </c>
    </row>
    <row r="69" spans="1:16" ht="90.6" customHeight="1">
      <c r="A69" s="6" t="s">
        <v>339</v>
      </c>
      <c r="B69" s="6" t="s">
        <v>340</v>
      </c>
      <c r="C69" s="6" t="s">
        <v>341</v>
      </c>
      <c r="D69" s="7" t="s">
        <v>342</v>
      </c>
      <c r="E69" s="23">
        <f t="shared" si="3"/>
        <v>20394600</v>
      </c>
      <c r="F69" s="23">
        <v>20394600</v>
      </c>
      <c r="G69" s="23">
        <v>0</v>
      </c>
      <c r="H69" s="23">
        <v>0</v>
      </c>
      <c r="I69" s="23">
        <v>0</v>
      </c>
      <c r="J69" s="23">
        <f t="shared" si="4"/>
        <v>0</v>
      </c>
      <c r="K69" s="23">
        <v>0</v>
      </c>
      <c r="L69" s="23">
        <v>0</v>
      </c>
      <c r="M69" s="23">
        <v>0</v>
      </c>
      <c r="N69" s="23">
        <v>0</v>
      </c>
      <c r="O69" s="23">
        <v>0</v>
      </c>
      <c r="P69" s="23">
        <f t="shared" si="2"/>
        <v>20394600</v>
      </c>
    </row>
    <row r="70" spans="1:16" ht="69" customHeight="1">
      <c r="A70" s="6" t="s">
        <v>343</v>
      </c>
      <c r="B70" s="6" t="s">
        <v>344</v>
      </c>
      <c r="C70" s="6" t="s">
        <v>345</v>
      </c>
      <c r="D70" s="7" t="s">
        <v>346</v>
      </c>
      <c r="E70" s="23">
        <f t="shared" si="3"/>
        <v>24186100</v>
      </c>
      <c r="F70" s="23">
        <v>24186100</v>
      </c>
      <c r="G70" s="23">
        <v>0</v>
      </c>
      <c r="H70" s="23">
        <v>0</v>
      </c>
      <c r="I70" s="23">
        <v>0</v>
      </c>
      <c r="J70" s="23">
        <f t="shared" si="4"/>
        <v>0</v>
      </c>
      <c r="K70" s="23">
        <v>0</v>
      </c>
      <c r="L70" s="23">
        <v>0</v>
      </c>
      <c r="M70" s="23">
        <v>0</v>
      </c>
      <c r="N70" s="23">
        <v>0</v>
      </c>
      <c r="O70" s="23">
        <v>0</v>
      </c>
      <c r="P70" s="23">
        <f t="shared" si="2"/>
        <v>24186100</v>
      </c>
    </row>
    <row r="71" spans="1:16" ht="99" customHeight="1">
      <c r="A71" s="6"/>
      <c r="B71" s="6"/>
      <c r="C71" s="6"/>
      <c r="D71" s="83" t="s">
        <v>878</v>
      </c>
      <c r="E71" s="23">
        <f t="shared" si="3"/>
        <v>21717900</v>
      </c>
      <c r="F71" s="23">
        <v>21717900</v>
      </c>
      <c r="G71" s="23"/>
      <c r="H71" s="23"/>
      <c r="I71" s="23"/>
      <c r="J71" s="23">
        <f t="shared" si="4"/>
        <v>0</v>
      </c>
      <c r="K71" s="23"/>
      <c r="L71" s="23"/>
      <c r="M71" s="23"/>
      <c r="N71" s="23"/>
      <c r="O71" s="23"/>
      <c r="P71" s="23">
        <f t="shared" si="2"/>
        <v>21717900</v>
      </c>
    </row>
    <row r="72" spans="1:16" ht="77.400000000000006" customHeight="1">
      <c r="A72" s="6" t="s">
        <v>347</v>
      </c>
      <c r="B72" s="6" t="s">
        <v>348</v>
      </c>
      <c r="C72" s="6" t="s">
        <v>349</v>
      </c>
      <c r="D72" s="7" t="s">
        <v>350</v>
      </c>
      <c r="E72" s="23">
        <f t="shared" si="3"/>
        <v>8107900</v>
      </c>
      <c r="F72" s="23">
        <v>8107900</v>
      </c>
      <c r="G72" s="23">
        <v>0</v>
      </c>
      <c r="H72" s="23">
        <v>0</v>
      </c>
      <c r="I72" s="23">
        <v>0</v>
      </c>
      <c r="J72" s="23">
        <f t="shared" si="4"/>
        <v>0</v>
      </c>
      <c r="K72" s="23">
        <v>0</v>
      </c>
      <c r="L72" s="23">
        <v>0</v>
      </c>
      <c r="M72" s="23">
        <v>0</v>
      </c>
      <c r="N72" s="23">
        <v>0</v>
      </c>
      <c r="O72" s="23">
        <v>0</v>
      </c>
      <c r="P72" s="23">
        <f t="shared" si="2"/>
        <v>8107900</v>
      </c>
    </row>
    <row r="73" spans="1:16" ht="109.95" customHeight="1">
      <c r="A73" s="6" t="s">
        <v>351</v>
      </c>
      <c r="B73" s="6" t="s">
        <v>352</v>
      </c>
      <c r="C73" s="6" t="s">
        <v>222</v>
      </c>
      <c r="D73" s="7" t="s">
        <v>353</v>
      </c>
      <c r="E73" s="23">
        <f t="shared" si="3"/>
        <v>6783000</v>
      </c>
      <c r="F73" s="23">
        <v>6783000</v>
      </c>
      <c r="G73" s="23">
        <v>0</v>
      </c>
      <c r="H73" s="23">
        <v>0</v>
      </c>
      <c r="I73" s="23">
        <v>0</v>
      </c>
      <c r="J73" s="23">
        <f t="shared" si="4"/>
        <v>0</v>
      </c>
      <c r="K73" s="23">
        <v>0</v>
      </c>
      <c r="L73" s="23">
        <v>0</v>
      </c>
      <c r="M73" s="23">
        <v>0</v>
      </c>
      <c r="N73" s="23">
        <v>0</v>
      </c>
      <c r="O73" s="23">
        <v>0</v>
      </c>
      <c r="P73" s="23">
        <f t="shared" si="2"/>
        <v>6783000</v>
      </c>
    </row>
    <row r="74" spans="1:16" ht="81.599999999999994" customHeight="1">
      <c r="A74" s="6" t="s">
        <v>354</v>
      </c>
      <c r="B74" s="6" t="s">
        <v>355</v>
      </c>
      <c r="C74" s="6" t="s">
        <v>222</v>
      </c>
      <c r="D74" s="7" t="s">
        <v>356</v>
      </c>
      <c r="E74" s="23">
        <f t="shared" si="3"/>
        <v>22687700</v>
      </c>
      <c r="F74" s="23">
        <v>22687700</v>
      </c>
      <c r="G74" s="23">
        <v>0</v>
      </c>
      <c r="H74" s="23">
        <v>0</v>
      </c>
      <c r="I74" s="23">
        <v>0</v>
      </c>
      <c r="J74" s="23">
        <f t="shared" si="4"/>
        <v>0</v>
      </c>
      <c r="K74" s="23">
        <v>0</v>
      </c>
      <c r="L74" s="23">
        <v>0</v>
      </c>
      <c r="M74" s="23">
        <v>0</v>
      </c>
      <c r="N74" s="23">
        <v>0</v>
      </c>
      <c r="O74" s="23">
        <v>0</v>
      </c>
      <c r="P74" s="23">
        <f t="shared" si="2"/>
        <v>22687700</v>
      </c>
    </row>
    <row r="75" spans="1:16" ht="164.4" customHeight="1">
      <c r="A75" s="6" t="s">
        <v>357</v>
      </c>
      <c r="B75" s="6" t="s">
        <v>221</v>
      </c>
      <c r="C75" s="6" t="s">
        <v>222</v>
      </c>
      <c r="D75" s="7" t="s">
        <v>223</v>
      </c>
      <c r="E75" s="23">
        <f t="shared" si="3"/>
        <v>0</v>
      </c>
      <c r="F75" s="23">
        <v>0</v>
      </c>
      <c r="G75" s="23">
        <v>0</v>
      </c>
      <c r="H75" s="23">
        <v>0</v>
      </c>
      <c r="I75" s="23">
        <v>0</v>
      </c>
      <c r="J75" s="23">
        <f t="shared" si="4"/>
        <v>60978800</v>
      </c>
      <c r="K75" s="23">
        <v>60978800</v>
      </c>
      <c r="L75" s="23">
        <v>0</v>
      </c>
      <c r="M75" s="23">
        <v>0</v>
      </c>
      <c r="N75" s="23">
        <v>0</v>
      </c>
      <c r="O75" s="23">
        <v>60978800</v>
      </c>
      <c r="P75" s="23">
        <f t="shared" si="2"/>
        <v>60978800</v>
      </c>
    </row>
    <row r="76" spans="1:16" ht="106.2" customHeight="1">
      <c r="A76" s="4" t="s">
        <v>358</v>
      </c>
      <c r="B76" s="4" t="s">
        <v>191</v>
      </c>
      <c r="C76" s="4" t="s">
        <v>191</v>
      </c>
      <c r="D76" s="5" t="s">
        <v>359</v>
      </c>
      <c r="E76" s="22">
        <f>E77</f>
        <v>331585400</v>
      </c>
      <c r="F76" s="22">
        <f t="shared" ref="F76:P76" si="12">F77</f>
        <v>331035400</v>
      </c>
      <c r="G76" s="22">
        <f t="shared" si="12"/>
        <v>171971100</v>
      </c>
      <c r="H76" s="22">
        <f t="shared" si="12"/>
        <v>48522100</v>
      </c>
      <c r="I76" s="22">
        <f t="shared" si="12"/>
        <v>550000</v>
      </c>
      <c r="J76" s="22">
        <f t="shared" si="12"/>
        <v>64817900</v>
      </c>
      <c r="K76" s="22">
        <f t="shared" si="12"/>
        <v>11000000</v>
      </c>
      <c r="L76" s="22">
        <f t="shared" si="12"/>
        <v>49669900</v>
      </c>
      <c r="M76" s="22">
        <f t="shared" si="12"/>
        <v>0</v>
      </c>
      <c r="N76" s="22">
        <f t="shared" si="12"/>
        <v>50000</v>
      </c>
      <c r="O76" s="22">
        <f t="shared" si="12"/>
        <v>15148000</v>
      </c>
      <c r="P76" s="22">
        <f t="shared" si="12"/>
        <v>396403300</v>
      </c>
    </row>
    <row r="77" spans="1:16" ht="97.95" customHeight="1">
      <c r="A77" s="4" t="s">
        <v>360</v>
      </c>
      <c r="B77" s="4" t="s">
        <v>191</v>
      </c>
      <c r="C77" s="4" t="s">
        <v>191</v>
      </c>
      <c r="D77" s="5" t="s">
        <v>359</v>
      </c>
      <c r="E77" s="22">
        <f>SUM(E78:E94)</f>
        <v>331585400</v>
      </c>
      <c r="F77" s="22">
        <f t="shared" ref="F77:P77" si="13">SUM(F78:F94)</f>
        <v>331035400</v>
      </c>
      <c r="G77" s="22">
        <f t="shared" si="13"/>
        <v>171971100</v>
      </c>
      <c r="H77" s="22">
        <f t="shared" si="13"/>
        <v>48522100</v>
      </c>
      <c r="I77" s="22">
        <f t="shared" si="13"/>
        <v>550000</v>
      </c>
      <c r="J77" s="22">
        <f t="shared" si="13"/>
        <v>64817900</v>
      </c>
      <c r="K77" s="22">
        <f t="shared" si="13"/>
        <v>11000000</v>
      </c>
      <c r="L77" s="22">
        <f t="shared" si="13"/>
        <v>49669900</v>
      </c>
      <c r="M77" s="22">
        <f t="shared" si="13"/>
        <v>0</v>
      </c>
      <c r="N77" s="22">
        <f t="shared" si="13"/>
        <v>50000</v>
      </c>
      <c r="O77" s="22">
        <f t="shared" si="13"/>
        <v>15148000</v>
      </c>
      <c r="P77" s="22">
        <f t="shared" si="13"/>
        <v>396403300</v>
      </c>
    </row>
    <row r="78" spans="1:16" ht="92.4" customHeight="1">
      <c r="A78" s="6" t="s">
        <v>361</v>
      </c>
      <c r="B78" s="6" t="s">
        <v>362</v>
      </c>
      <c r="C78" s="6" t="s">
        <v>261</v>
      </c>
      <c r="D78" s="7" t="s">
        <v>363</v>
      </c>
      <c r="E78" s="23">
        <f t="shared" si="3"/>
        <v>1650000</v>
      </c>
      <c r="F78" s="23">
        <v>1650000</v>
      </c>
      <c r="G78" s="23">
        <v>0</v>
      </c>
      <c r="H78" s="23">
        <v>0</v>
      </c>
      <c r="I78" s="23">
        <v>0</v>
      </c>
      <c r="J78" s="23">
        <f t="shared" si="4"/>
        <v>0</v>
      </c>
      <c r="K78" s="23">
        <v>0</v>
      </c>
      <c r="L78" s="23">
        <v>0</v>
      </c>
      <c r="M78" s="23">
        <v>0</v>
      </c>
      <c r="N78" s="23">
        <v>0</v>
      </c>
      <c r="O78" s="23">
        <v>0</v>
      </c>
      <c r="P78" s="23">
        <f t="shared" si="2"/>
        <v>1650000</v>
      </c>
    </row>
    <row r="79" spans="1:16" ht="93" customHeight="1">
      <c r="A79" s="6" t="s">
        <v>364</v>
      </c>
      <c r="B79" s="6" t="s">
        <v>365</v>
      </c>
      <c r="C79" s="6" t="s">
        <v>366</v>
      </c>
      <c r="D79" s="7" t="s">
        <v>367</v>
      </c>
      <c r="E79" s="23">
        <f t="shared" si="3"/>
        <v>250000</v>
      </c>
      <c r="F79" s="23">
        <v>250000</v>
      </c>
      <c r="G79" s="23">
        <v>0</v>
      </c>
      <c r="H79" s="23">
        <v>0</v>
      </c>
      <c r="I79" s="23">
        <v>0</v>
      </c>
      <c r="J79" s="23">
        <f t="shared" si="4"/>
        <v>0</v>
      </c>
      <c r="K79" s="23">
        <v>0</v>
      </c>
      <c r="L79" s="23">
        <v>0</v>
      </c>
      <c r="M79" s="23">
        <v>0</v>
      </c>
      <c r="N79" s="23">
        <v>0</v>
      </c>
      <c r="O79" s="23">
        <v>0</v>
      </c>
      <c r="P79" s="23">
        <f t="shared" si="2"/>
        <v>250000</v>
      </c>
    </row>
    <row r="80" spans="1:16" ht="134.4" customHeight="1">
      <c r="A80" s="6" t="s">
        <v>368</v>
      </c>
      <c r="B80" s="6" t="s">
        <v>369</v>
      </c>
      <c r="C80" s="6" t="s">
        <v>370</v>
      </c>
      <c r="D80" s="7" t="s">
        <v>371</v>
      </c>
      <c r="E80" s="23">
        <f t="shared" si="3"/>
        <v>54177800</v>
      </c>
      <c r="F80" s="23">
        <v>53977800</v>
      </c>
      <c r="G80" s="23">
        <v>30011600</v>
      </c>
      <c r="H80" s="23">
        <v>8200200</v>
      </c>
      <c r="I80" s="23">
        <v>200000</v>
      </c>
      <c r="J80" s="23">
        <f t="shared" si="4"/>
        <v>7442500</v>
      </c>
      <c r="K80" s="23">
        <v>0</v>
      </c>
      <c r="L80" s="23">
        <v>7442500</v>
      </c>
      <c r="M80" s="23">
        <v>0</v>
      </c>
      <c r="N80" s="23">
        <v>0</v>
      </c>
      <c r="O80" s="23">
        <v>0</v>
      </c>
      <c r="P80" s="23">
        <f t="shared" si="2"/>
        <v>61620300</v>
      </c>
    </row>
    <row r="81" spans="1:16" ht="211.2" customHeight="1">
      <c r="A81" s="6" t="s">
        <v>372</v>
      </c>
      <c r="B81" s="6" t="s">
        <v>373</v>
      </c>
      <c r="C81" s="6" t="s">
        <v>374</v>
      </c>
      <c r="D81" s="7" t="s">
        <v>375</v>
      </c>
      <c r="E81" s="23">
        <f t="shared" si="3"/>
        <v>155467300</v>
      </c>
      <c r="F81" s="23">
        <v>155232300</v>
      </c>
      <c r="G81" s="23">
        <v>80397000</v>
      </c>
      <c r="H81" s="23">
        <v>27711700</v>
      </c>
      <c r="I81" s="23">
        <v>235000</v>
      </c>
      <c r="J81" s="23">
        <f t="shared" si="4"/>
        <v>31941400</v>
      </c>
      <c r="K81" s="23">
        <v>0</v>
      </c>
      <c r="L81" s="23">
        <v>29793400</v>
      </c>
      <c r="M81" s="23">
        <v>0</v>
      </c>
      <c r="N81" s="23">
        <v>50000</v>
      </c>
      <c r="O81" s="23">
        <v>2148000</v>
      </c>
      <c r="P81" s="23">
        <f t="shared" si="2"/>
        <v>187408700</v>
      </c>
    </row>
    <row r="82" spans="1:16" ht="97.2" customHeight="1">
      <c r="A82" s="6" t="s">
        <v>376</v>
      </c>
      <c r="B82" s="6" t="s">
        <v>377</v>
      </c>
      <c r="C82" s="6" t="s">
        <v>370</v>
      </c>
      <c r="D82" s="7" t="s">
        <v>378</v>
      </c>
      <c r="E82" s="23">
        <f t="shared" ref="E82:E143" si="14">F82+I82</f>
        <v>62049900</v>
      </c>
      <c r="F82" s="23">
        <v>61934900</v>
      </c>
      <c r="G82" s="23">
        <v>40545000</v>
      </c>
      <c r="H82" s="23">
        <v>9186200</v>
      </c>
      <c r="I82" s="23">
        <v>115000</v>
      </c>
      <c r="J82" s="23">
        <f t="shared" ref="J82:J143" si="15">L82+O82</f>
        <v>14434000</v>
      </c>
      <c r="K82" s="23">
        <v>0</v>
      </c>
      <c r="L82" s="23">
        <v>12434000</v>
      </c>
      <c r="M82" s="23">
        <v>0</v>
      </c>
      <c r="N82" s="23">
        <v>0</v>
      </c>
      <c r="O82" s="23">
        <v>2000000</v>
      </c>
      <c r="P82" s="23">
        <f t="shared" si="2"/>
        <v>76483900</v>
      </c>
    </row>
    <row r="83" spans="1:16" ht="209.4" customHeight="1">
      <c r="A83" s="6" t="s">
        <v>379</v>
      </c>
      <c r="B83" s="6" t="s">
        <v>380</v>
      </c>
      <c r="C83" s="6" t="s">
        <v>283</v>
      </c>
      <c r="D83" s="7" t="s">
        <v>381</v>
      </c>
      <c r="E83" s="23">
        <f t="shared" si="14"/>
        <v>1700000</v>
      </c>
      <c r="F83" s="23">
        <v>1700000</v>
      </c>
      <c r="G83" s="23">
        <v>1110000</v>
      </c>
      <c r="H83" s="23">
        <v>274300</v>
      </c>
      <c r="I83" s="23">
        <v>0</v>
      </c>
      <c r="J83" s="23">
        <f t="shared" si="15"/>
        <v>0</v>
      </c>
      <c r="K83" s="23">
        <v>0</v>
      </c>
      <c r="L83" s="23">
        <v>0</v>
      </c>
      <c r="M83" s="23">
        <v>0</v>
      </c>
      <c r="N83" s="23">
        <v>0</v>
      </c>
      <c r="O83" s="23">
        <v>0</v>
      </c>
      <c r="P83" s="23">
        <f t="shared" ref="P83:P146" si="16">E83 + J83</f>
        <v>1700000</v>
      </c>
    </row>
    <row r="84" spans="1:16" ht="216.6" customHeight="1">
      <c r="A84" s="6" t="s">
        <v>382</v>
      </c>
      <c r="B84" s="6" t="s">
        <v>383</v>
      </c>
      <c r="C84" s="6" t="s">
        <v>283</v>
      </c>
      <c r="D84" s="7" t="s">
        <v>384</v>
      </c>
      <c r="E84" s="23">
        <f t="shared" si="14"/>
        <v>7019400</v>
      </c>
      <c r="F84" s="23">
        <v>7019400</v>
      </c>
      <c r="G84" s="23">
        <v>4545000</v>
      </c>
      <c r="H84" s="23">
        <v>256400</v>
      </c>
      <c r="I84" s="23">
        <v>0</v>
      </c>
      <c r="J84" s="23">
        <f t="shared" si="15"/>
        <v>0</v>
      </c>
      <c r="K84" s="23">
        <v>0</v>
      </c>
      <c r="L84" s="23">
        <v>0</v>
      </c>
      <c r="M84" s="23">
        <v>0</v>
      </c>
      <c r="N84" s="23">
        <v>0</v>
      </c>
      <c r="O84" s="23">
        <v>0</v>
      </c>
      <c r="P84" s="23">
        <f t="shared" si="16"/>
        <v>7019400</v>
      </c>
    </row>
    <row r="85" spans="1:16" ht="90.6" customHeight="1">
      <c r="A85" s="6" t="s">
        <v>385</v>
      </c>
      <c r="B85" s="6" t="s">
        <v>386</v>
      </c>
      <c r="C85" s="6" t="s">
        <v>283</v>
      </c>
      <c r="D85" s="7" t="s">
        <v>387</v>
      </c>
      <c r="E85" s="23">
        <f t="shared" si="14"/>
        <v>530000</v>
      </c>
      <c r="F85" s="23">
        <v>530000</v>
      </c>
      <c r="G85" s="23">
        <v>0</v>
      </c>
      <c r="H85" s="23">
        <v>0</v>
      </c>
      <c r="I85" s="23">
        <v>0</v>
      </c>
      <c r="J85" s="23">
        <f t="shared" si="15"/>
        <v>0</v>
      </c>
      <c r="K85" s="23">
        <v>0</v>
      </c>
      <c r="L85" s="23">
        <v>0</v>
      </c>
      <c r="M85" s="23">
        <v>0</v>
      </c>
      <c r="N85" s="23">
        <v>0</v>
      </c>
      <c r="O85" s="23">
        <v>0</v>
      </c>
      <c r="P85" s="23">
        <f t="shared" si="16"/>
        <v>530000</v>
      </c>
    </row>
    <row r="86" spans="1:16" ht="67.2" customHeight="1">
      <c r="A86" s="6" t="s">
        <v>388</v>
      </c>
      <c r="B86" s="6" t="s">
        <v>389</v>
      </c>
      <c r="C86" s="6" t="s">
        <v>283</v>
      </c>
      <c r="D86" s="7" t="s">
        <v>390</v>
      </c>
      <c r="E86" s="23">
        <f t="shared" si="14"/>
        <v>790000</v>
      </c>
      <c r="F86" s="23">
        <v>790000</v>
      </c>
      <c r="G86" s="23">
        <v>0</v>
      </c>
      <c r="H86" s="23">
        <v>0</v>
      </c>
      <c r="I86" s="23">
        <v>0</v>
      </c>
      <c r="J86" s="23">
        <f t="shared" si="15"/>
        <v>0</v>
      </c>
      <c r="K86" s="23">
        <v>0</v>
      </c>
      <c r="L86" s="23">
        <v>0</v>
      </c>
      <c r="M86" s="23">
        <v>0</v>
      </c>
      <c r="N86" s="23">
        <v>0</v>
      </c>
      <c r="O86" s="23">
        <v>0</v>
      </c>
      <c r="P86" s="23">
        <f t="shared" si="16"/>
        <v>790000</v>
      </c>
    </row>
    <row r="87" spans="1:16" ht="173.4" customHeight="1">
      <c r="A87" s="6" t="s">
        <v>391</v>
      </c>
      <c r="B87" s="6" t="s">
        <v>392</v>
      </c>
      <c r="C87" s="6" t="s">
        <v>283</v>
      </c>
      <c r="D87" s="7" t="s">
        <v>393</v>
      </c>
      <c r="E87" s="23">
        <f t="shared" si="14"/>
        <v>10000000</v>
      </c>
      <c r="F87" s="23">
        <v>10000000</v>
      </c>
      <c r="G87" s="23">
        <v>0</v>
      </c>
      <c r="H87" s="23">
        <v>0</v>
      </c>
      <c r="I87" s="23">
        <v>0</v>
      </c>
      <c r="J87" s="23">
        <f t="shared" si="15"/>
        <v>0</v>
      </c>
      <c r="K87" s="23">
        <v>0</v>
      </c>
      <c r="L87" s="23">
        <v>0</v>
      </c>
      <c r="M87" s="23">
        <v>0</v>
      </c>
      <c r="N87" s="23">
        <v>0</v>
      </c>
      <c r="O87" s="23">
        <v>0</v>
      </c>
      <c r="P87" s="23">
        <f t="shared" si="16"/>
        <v>10000000</v>
      </c>
    </row>
    <row r="88" spans="1:16" ht="144.6" customHeight="1">
      <c r="A88" s="6" t="s">
        <v>394</v>
      </c>
      <c r="B88" s="6" t="s">
        <v>395</v>
      </c>
      <c r="C88" s="6" t="s">
        <v>370</v>
      </c>
      <c r="D88" s="7" t="s">
        <v>396</v>
      </c>
      <c r="E88" s="23">
        <f t="shared" si="14"/>
        <v>450200</v>
      </c>
      <c r="F88" s="23">
        <v>450200</v>
      </c>
      <c r="G88" s="23">
        <v>0</v>
      </c>
      <c r="H88" s="23">
        <v>0</v>
      </c>
      <c r="I88" s="23">
        <v>0</v>
      </c>
      <c r="J88" s="23">
        <f t="shared" si="15"/>
        <v>0</v>
      </c>
      <c r="K88" s="23">
        <v>0</v>
      </c>
      <c r="L88" s="23">
        <v>0</v>
      </c>
      <c r="M88" s="23">
        <v>0</v>
      </c>
      <c r="N88" s="23">
        <v>0</v>
      </c>
      <c r="O88" s="23">
        <v>0</v>
      </c>
      <c r="P88" s="23">
        <f t="shared" si="16"/>
        <v>450200</v>
      </c>
    </row>
    <row r="89" spans="1:16" ht="95.4" customHeight="1">
      <c r="A89" s="6" t="s">
        <v>397</v>
      </c>
      <c r="B89" s="6" t="s">
        <v>398</v>
      </c>
      <c r="C89" s="6" t="s">
        <v>204</v>
      </c>
      <c r="D89" s="7" t="s">
        <v>399</v>
      </c>
      <c r="E89" s="23">
        <f t="shared" si="14"/>
        <v>10558900</v>
      </c>
      <c r="F89" s="23">
        <v>10558900</v>
      </c>
      <c r="G89" s="23">
        <v>7763400</v>
      </c>
      <c r="H89" s="23">
        <v>331100</v>
      </c>
      <c r="I89" s="23">
        <v>0</v>
      </c>
      <c r="J89" s="23">
        <f t="shared" si="15"/>
        <v>0</v>
      </c>
      <c r="K89" s="23">
        <v>0</v>
      </c>
      <c r="L89" s="23">
        <v>0</v>
      </c>
      <c r="M89" s="23">
        <v>0</v>
      </c>
      <c r="N89" s="23">
        <v>0</v>
      </c>
      <c r="O89" s="23">
        <v>0</v>
      </c>
      <c r="P89" s="23">
        <f t="shared" si="16"/>
        <v>10558900</v>
      </c>
    </row>
    <row r="90" spans="1:16" ht="130.19999999999999" customHeight="1">
      <c r="A90" s="6" t="s">
        <v>400</v>
      </c>
      <c r="B90" s="6" t="s">
        <v>401</v>
      </c>
      <c r="C90" s="6" t="s">
        <v>261</v>
      </c>
      <c r="D90" s="7" t="s">
        <v>402</v>
      </c>
      <c r="E90" s="23">
        <f t="shared" si="14"/>
        <v>1200000</v>
      </c>
      <c r="F90" s="23">
        <v>1200000</v>
      </c>
      <c r="G90" s="23">
        <v>0</v>
      </c>
      <c r="H90" s="23">
        <v>0</v>
      </c>
      <c r="I90" s="23">
        <v>0</v>
      </c>
      <c r="J90" s="23">
        <f t="shared" si="15"/>
        <v>0</v>
      </c>
      <c r="K90" s="23">
        <v>0</v>
      </c>
      <c r="L90" s="23">
        <v>0</v>
      </c>
      <c r="M90" s="23">
        <v>0</v>
      </c>
      <c r="N90" s="23">
        <v>0</v>
      </c>
      <c r="O90" s="23">
        <v>0</v>
      </c>
      <c r="P90" s="23">
        <f t="shared" si="16"/>
        <v>1200000</v>
      </c>
    </row>
    <row r="91" spans="1:16" ht="121.95" customHeight="1">
      <c r="A91" s="6" t="s">
        <v>403</v>
      </c>
      <c r="B91" s="6" t="s">
        <v>404</v>
      </c>
      <c r="C91" s="6" t="s">
        <v>204</v>
      </c>
      <c r="D91" s="7" t="s">
        <v>405</v>
      </c>
      <c r="E91" s="23">
        <f t="shared" si="14"/>
        <v>12791900</v>
      </c>
      <c r="F91" s="23">
        <f>9191900+3600000</f>
        <v>12791900</v>
      </c>
      <c r="G91" s="23">
        <f>5999100+1600000</f>
        <v>7599100</v>
      </c>
      <c r="H91" s="23">
        <f>1020200+1542000</f>
        <v>2562200</v>
      </c>
      <c r="I91" s="23">
        <v>0</v>
      </c>
      <c r="J91" s="23">
        <f t="shared" si="15"/>
        <v>0</v>
      </c>
      <c r="K91" s="23">
        <v>0</v>
      </c>
      <c r="L91" s="23">
        <v>0</v>
      </c>
      <c r="M91" s="23">
        <v>0</v>
      </c>
      <c r="N91" s="23">
        <v>0</v>
      </c>
      <c r="O91" s="23">
        <v>0</v>
      </c>
      <c r="P91" s="23">
        <f t="shared" si="16"/>
        <v>12791900</v>
      </c>
    </row>
    <row r="92" spans="1:16" ht="91.2" customHeight="1">
      <c r="A92" s="6" t="s">
        <v>406</v>
      </c>
      <c r="B92" s="6" t="s">
        <v>203</v>
      </c>
      <c r="C92" s="6" t="s">
        <v>204</v>
      </c>
      <c r="D92" s="7" t="s">
        <v>205</v>
      </c>
      <c r="E92" s="23">
        <f t="shared" si="14"/>
        <v>11350000</v>
      </c>
      <c r="F92" s="23">
        <v>11350000</v>
      </c>
      <c r="G92" s="23">
        <v>0</v>
      </c>
      <c r="H92" s="23">
        <v>0</v>
      </c>
      <c r="I92" s="23">
        <v>0</v>
      </c>
      <c r="J92" s="23">
        <f t="shared" si="15"/>
        <v>0</v>
      </c>
      <c r="K92" s="23">
        <v>0</v>
      </c>
      <c r="L92" s="23">
        <v>0</v>
      </c>
      <c r="M92" s="23">
        <v>0</v>
      </c>
      <c r="N92" s="23">
        <v>0</v>
      </c>
      <c r="O92" s="23">
        <v>0</v>
      </c>
      <c r="P92" s="23">
        <f t="shared" si="16"/>
        <v>11350000</v>
      </c>
    </row>
    <row r="93" spans="1:16" ht="171.6" customHeight="1">
      <c r="A93" s="6" t="s">
        <v>407</v>
      </c>
      <c r="B93" s="6" t="s">
        <v>408</v>
      </c>
      <c r="C93" s="6" t="s">
        <v>204</v>
      </c>
      <c r="D93" s="7" t="s">
        <v>409</v>
      </c>
      <c r="E93" s="23">
        <f t="shared" si="14"/>
        <v>0</v>
      </c>
      <c r="F93" s="23">
        <v>0</v>
      </c>
      <c r="G93" s="23">
        <v>0</v>
      </c>
      <c r="H93" s="23">
        <v>0</v>
      </c>
      <c r="I93" s="23">
        <v>0</v>
      </c>
      <c r="J93" s="23">
        <f t="shared" si="15"/>
        <v>11000000</v>
      </c>
      <c r="K93" s="23">
        <v>11000000</v>
      </c>
      <c r="L93" s="23">
        <v>0</v>
      </c>
      <c r="M93" s="23">
        <v>0</v>
      </c>
      <c r="N93" s="23">
        <v>0</v>
      </c>
      <c r="O93" s="23">
        <v>11000000</v>
      </c>
      <c r="P93" s="23">
        <f t="shared" si="16"/>
        <v>11000000</v>
      </c>
    </row>
    <row r="94" spans="1:16" ht="125.4" customHeight="1">
      <c r="A94" s="6" t="s">
        <v>410</v>
      </c>
      <c r="B94" s="6" t="s">
        <v>411</v>
      </c>
      <c r="C94" s="6" t="s">
        <v>412</v>
      </c>
      <c r="D94" s="7" t="s">
        <v>413</v>
      </c>
      <c r="E94" s="23">
        <f t="shared" si="14"/>
        <v>1600000</v>
      </c>
      <c r="F94" s="23">
        <v>1600000</v>
      </c>
      <c r="G94" s="23">
        <v>0</v>
      </c>
      <c r="H94" s="23">
        <v>0</v>
      </c>
      <c r="I94" s="23">
        <v>0</v>
      </c>
      <c r="J94" s="23">
        <f t="shared" si="15"/>
        <v>0</v>
      </c>
      <c r="K94" s="23">
        <v>0</v>
      </c>
      <c r="L94" s="23">
        <v>0</v>
      </c>
      <c r="M94" s="23">
        <v>0</v>
      </c>
      <c r="N94" s="23">
        <v>0</v>
      </c>
      <c r="O94" s="23">
        <v>0</v>
      </c>
      <c r="P94" s="23">
        <f t="shared" si="16"/>
        <v>1600000</v>
      </c>
    </row>
    <row r="95" spans="1:16" ht="89.4" customHeight="1">
      <c r="A95" s="4" t="s">
        <v>414</v>
      </c>
      <c r="B95" s="4" t="s">
        <v>191</v>
      </c>
      <c r="C95" s="4" t="s">
        <v>191</v>
      </c>
      <c r="D95" s="5" t="s">
        <v>415</v>
      </c>
      <c r="E95" s="22">
        <f>E96</f>
        <v>20776800</v>
      </c>
      <c r="F95" s="22">
        <f t="shared" ref="F95:P95" si="17">F96</f>
        <v>20686800</v>
      </c>
      <c r="G95" s="22">
        <f t="shared" si="17"/>
        <v>10996000</v>
      </c>
      <c r="H95" s="22">
        <f t="shared" si="17"/>
        <v>1779400</v>
      </c>
      <c r="I95" s="22">
        <f t="shared" si="17"/>
        <v>90000</v>
      </c>
      <c r="J95" s="22">
        <f t="shared" si="17"/>
        <v>0</v>
      </c>
      <c r="K95" s="22">
        <f t="shared" si="17"/>
        <v>0</v>
      </c>
      <c r="L95" s="22">
        <f t="shared" si="17"/>
        <v>0</v>
      </c>
      <c r="M95" s="22">
        <f t="shared" si="17"/>
        <v>0</v>
      </c>
      <c r="N95" s="22">
        <f t="shared" si="17"/>
        <v>0</v>
      </c>
      <c r="O95" s="22">
        <f t="shared" si="17"/>
        <v>0</v>
      </c>
      <c r="P95" s="22">
        <f t="shared" si="17"/>
        <v>20776800</v>
      </c>
    </row>
    <row r="96" spans="1:16" ht="66.599999999999994" customHeight="1">
      <c r="A96" s="4" t="s">
        <v>416</v>
      </c>
      <c r="B96" s="4" t="s">
        <v>191</v>
      </c>
      <c r="C96" s="4" t="s">
        <v>191</v>
      </c>
      <c r="D96" s="5" t="s">
        <v>415</v>
      </c>
      <c r="E96" s="22">
        <f>SUM(E97:E98)</f>
        <v>20776800</v>
      </c>
      <c r="F96" s="22">
        <f t="shared" ref="F96:P96" si="18">SUM(F97:F98)</f>
        <v>20686800</v>
      </c>
      <c r="G96" s="22">
        <f t="shared" si="18"/>
        <v>10996000</v>
      </c>
      <c r="H96" s="22">
        <f t="shared" si="18"/>
        <v>1779400</v>
      </c>
      <c r="I96" s="22">
        <f t="shared" si="18"/>
        <v>90000</v>
      </c>
      <c r="J96" s="22">
        <f t="shared" si="18"/>
        <v>0</v>
      </c>
      <c r="K96" s="22">
        <f t="shared" si="18"/>
        <v>0</v>
      </c>
      <c r="L96" s="22">
        <f t="shared" si="18"/>
        <v>0</v>
      </c>
      <c r="M96" s="22">
        <f t="shared" si="18"/>
        <v>0</v>
      </c>
      <c r="N96" s="22">
        <f t="shared" si="18"/>
        <v>0</v>
      </c>
      <c r="O96" s="22">
        <f t="shared" si="18"/>
        <v>0</v>
      </c>
      <c r="P96" s="22">
        <f t="shared" si="18"/>
        <v>20776800</v>
      </c>
    </row>
    <row r="97" spans="1:16" ht="190.2" customHeight="1">
      <c r="A97" s="6" t="s">
        <v>417</v>
      </c>
      <c r="B97" s="6" t="s">
        <v>380</v>
      </c>
      <c r="C97" s="6" t="s">
        <v>283</v>
      </c>
      <c r="D97" s="7" t="s">
        <v>381</v>
      </c>
      <c r="E97" s="23">
        <f t="shared" si="14"/>
        <v>20276800</v>
      </c>
      <c r="F97" s="23">
        <v>20186800</v>
      </c>
      <c r="G97" s="23">
        <v>10996000</v>
      </c>
      <c r="H97" s="23">
        <v>1779400</v>
      </c>
      <c r="I97" s="23">
        <v>90000</v>
      </c>
      <c r="J97" s="23">
        <f t="shared" si="15"/>
        <v>0</v>
      </c>
      <c r="K97" s="23">
        <v>0</v>
      </c>
      <c r="L97" s="23">
        <v>0</v>
      </c>
      <c r="M97" s="23">
        <v>0</v>
      </c>
      <c r="N97" s="23">
        <v>0</v>
      </c>
      <c r="O97" s="23">
        <v>0</v>
      </c>
      <c r="P97" s="23">
        <f t="shared" si="16"/>
        <v>20276800</v>
      </c>
    </row>
    <row r="98" spans="1:16" ht="66" customHeight="1">
      <c r="A98" s="6" t="s">
        <v>418</v>
      </c>
      <c r="B98" s="6" t="s">
        <v>419</v>
      </c>
      <c r="C98" s="6" t="s">
        <v>283</v>
      </c>
      <c r="D98" s="7" t="s">
        <v>420</v>
      </c>
      <c r="E98" s="23">
        <f t="shared" si="14"/>
        <v>500000</v>
      </c>
      <c r="F98" s="23">
        <v>500000</v>
      </c>
      <c r="G98" s="23">
        <v>0</v>
      </c>
      <c r="H98" s="23">
        <v>0</v>
      </c>
      <c r="I98" s="23">
        <v>0</v>
      </c>
      <c r="J98" s="23">
        <f t="shared" si="15"/>
        <v>0</v>
      </c>
      <c r="K98" s="23">
        <v>0</v>
      </c>
      <c r="L98" s="23">
        <v>0</v>
      </c>
      <c r="M98" s="23">
        <v>0</v>
      </c>
      <c r="N98" s="23">
        <v>0</v>
      </c>
      <c r="O98" s="23">
        <v>0</v>
      </c>
      <c r="P98" s="23">
        <f t="shared" si="16"/>
        <v>500000</v>
      </c>
    </row>
    <row r="99" spans="1:16" ht="72" customHeight="1">
      <c r="A99" s="4" t="s">
        <v>421</v>
      </c>
      <c r="B99" s="4" t="s">
        <v>191</v>
      </c>
      <c r="C99" s="4" t="s">
        <v>191</v>
      </c>
      <c r="D99" s="5" t="s">
        <v>422</v>
      </c>
      <c r="E99" s="22">
        <f>E100</f>
        <v>303571500</v>
      </c>
      <c r="F99" s="22">
        <f t="shared" ref="F99:P99" si="19">F100</f>
        <v>300517500</v>
      </c>
      <c r="G99" s="22">
        <f t="shared" si="19"/>
        <v>47026100</v>
      </c>
      <c r="H99" s="22">
        <f t="shared" si="19"/>
        <v>4969300</v>
      </c>
      <c r="I99" s="22">
        <f t="shared" si="19"/>
        <v>3054000</v>
      </c>
      <c r="J99" s="22">
        <f t="shared" si="19"/>
        <v>27467000</v>
      </c>
      <c r="K99" s="22">
        <f t="shared" si="19"/>
        <v>5000000</v>
      </c>
      <c r="L99" s="22">
        <f t="shared" si="19"/>
        <v>21992000</v>
      </c>
      <c r="M99" s="22">
        <f t="shared" si="19"/>
        <v>5610000</v>
      </c>
      <c r="N99" s="22">
        <f t="shared" si="19"/>
        <v>404800</v>
      </c>
      <c r="O99" s="22">
        <f t="shared" si="19"/>
        <v>5475000</v>
      </c>
      <c r="P99" s="22">
        <f t="shared" si="19"/>
        <v>331038500</v>
      </c>
    </row>
    <row r="100" spans="1:16" ht="72" customHeight="1">
      <c r="A100" s="4" t="s">
        <v>423</v>
      </c>
      <c r="B100" s="4" t="s">
        <v>191</v>
      </c>
      <c r="C100" s="4" t="s">
        <v>191</v>
      </c>
      <c r="D100" s="5" t="s">
        <v>422</v>
      </c>
      <c r="E100" s="22">
        <f>SUM(E101:E109)</f>
        <v>303571500</v>
      </c>
      <c r="F100" s="22">
        <f t="shared" ref="F100:P100" si="20">SUM(F101:F109)</f>
        <v>300517500</v>
      </c>
      <c r="G100" s="22">
        <f t="shared" si="20"/>
        <v>47026100</v>
      </c>
      <c r="H100" s="22">
        <f t="shared" si="20"/>
        <v>4969300</v>
      </c>
      <c r="I100" s="22">
        <f t="shared" si="20"/>
        <v>3054000</v>
      </c>
      <c r="J100" s="22">
        <f t="shared" si="20"/>
        <v>27467000</v>
      </c>
      <c r="K100" s="22">
        <f t="shared" si="20"/>
        <v>5000000</v>
      </c>
      <c r="L100" s="22">
        <f t="shared" si="20"/>
        <v>21992000</v>
      </c>
      <c r="M100" s="22">
        <f t="shared" si="20"/>
        <v>5610000</v>
      </c>
      <c r="N100" s="22">
        <f t="shared" si="20"/>
        <v>404800</v>
      </c>
      <c r="O100" s="22">
        <f t="shared" si="20"/>
        <v>5475000</v>
      </c>
      <c r="P100" s="22">
        <f t="shared" si="20"/>
        <v>331038500</v>
      </c>
    </row>
    <row r="101" spans="1:16" ht="120.6" customHeight="1">
      <c r="A101" s="6" t="s">
        <v>424</v>
      </c>
      <c r="B101" s="6" t="s">
        <v>269</v>
      </c>
      <c r="C101" s="6" t="s">
        <v>270</v>
      </c>
      <c r="D101" s="7" t="s">
        <v>271</v>
      </c>
      <c r="E101" s="23">
        <f t="shared" si="14"/>
        <v>39896000</v>
      </c>
      <c r="F101" s="23">
        <f>33296800+6599200</f>
        <v>39896000</v>
      </c>
      <c r="G101" s="23">
        <v>0</v>
      </c>
      <c r="H101" s="23">
        <v>0</v>
      </c>
      <c r="I101" s="23">
        <v>0</v>
      </c>
      <c r="J101" s="23">
        <f t="shared" si="15"/>
        <v>40000</v>
      </c>
      <c r="K101" s="23">
        <v>0</v>
      </c>
      <c r="L101" s="23">
        <v>40000</v>
      </c>
      <c r="M101" s="23">
        <v>0</v>
      </c>
      <c r="N101" s="23">
        <v>0</v>
      </c>
      <c r="O101" s="23">
        <v>0</v>
      </c>
      <c r="P101" s="23">
        <f t="shared" si="16"/>
        <v>39936000</v>
      </c>
    </row>
    <row r="102" spans="1:16" ht="74.400000000000006" customHeight="1">
      <c r="A102" s="6" t="s">
        <v>425</v>
      </c>
      <c r="B102" s="6" t="s">
        <v>426</v>
      </c>
      <c r="C102" s="6" t="s">
        <v>427</v>
      </c>
      <c r="D102" s="7" t="s">
        <v>428</v>
      </c>
      <c r="E102" s="23">
        <f t="shared" si="14"/>
        <v>57179000</v>
      </c>
      <c r="F102" s="23">
        <f>48146600+7158400</f>
        <v>55305000</v>
      </c>
      <c r="G102" s="23">
        <v>0</v>
      </c>
      <c r="H102" s="23">
        <v>0</v>
      </c>
      <c r="I102" s="23">
        <v>1874000</v>
      </c>
      <c r="J102" s="23">
        <f t="shared" si="15"/>
        <v>12170000</v>
      </c>
      <c r="K102" s="23">
        <v>0</v>
      </c>
      <c r="L102" s="23">
        <v>12170000</v>
      </c>
      <c r="M102" s="23">
        <v>0</v>
      </c>
      <c r="N102" s="23">
        <v>0</v>
      </c>
      <c r="O102" s="23">
        <v>0</v>
      </c>
      <c r="P102" s="23">
        <f t="shared" si="16"/>
        <v>69349000</v>
      </c>
    </row>
    <row r="103" spans="1:16" ht="48" customHeight="1">
      <c r="A103" s="6" t="s">
        <v>429</v>
      </c>
      <c r="B103" s="6" t="s">
        <v>430</v>
      </c>
      <c r="C103" s="6" t="s">
        <v>431</v>
      </c>
      <c r="D103" s="7" t="s">
        <v>432</v>
      </c>
      <c r="E103" s="23">
        <f t="shared" si="14"/>
        <v>67658000</v>
      </c>
      <c r="F103" s="23">
        <v>67658000</v>
      </c>
      <c r="G103" s="23">
        <v>0</v>
      </c>
      <c r="H103" s="23">
        <v>0</v>
      </c>
      <c r="I103" s="23">
        <v>0</v>
      </c>
      <c r="J103" s="23">
        <f t="shared" si="15"/>
        <v>0</v>
      </c>
      <c r="K103" s="23">
        <v>0</v>
      </c>
      <c r="L103" s="23">
        <v>0</v>
      </c>
      <c r="M103" s="23">
        <v>0</v>
      </c>
      <c r="N103" s="23">
        <v>0</v>
      </c>
      <c r="O103" s="23">
        <v>0</v>
      </c>
      <c r="P103" s="23">
        <f t="shared" si="16"/>
        <v>67658000</v>
      </c>
    </row>
    <row r="104" spans="1:16" ht="114" customHeight="1">
      <c r="A104" s="6" t="s">
        <v>433</v>
      </c>
      <c r="B104" s="6" t="s">
        <v>434</v>
      </c>
      <c r="C104" s="6" t="s">
        <v>435</v>
      </c>
      <c r="D104" s="7" t="s">
        <v>436</v>
      </c>
      <c r="E104" s="23">
        <f t="shared" si="14"/>
        <v>56384800</v>
      </c>
      <c r="F104" s="23">
        <v>56384800</v>
      </c>
      <c r="G104" s="23">
        <v>0</v>
      </c>
      <c r="H104" s="23">
        <v>0</v>
      </c>
      <c r="I104" s="23">
        <v>0</v>
      </c>
      <c r="J104" s="23">
        <f t="shared" si="15"/>
        <v>0</v>
      </c>
      <c r="K104" s="23">
        <v>0</v>
      </c>
      <c r="L104" s="23">
        <v>0</v>
      </c>
      <c r="M104" s="23">
        <v>0</v>
      </c>
      <c r="N104" s="23">
        <v>0</v>
      </c>
      <c r="O104" s="23">
        <v>0</v>
      </c>
      <c r="P104" s="23">
        <f t="shared" si="16"/>
        <v>56384800</v>
      </c>
    </row>
    <row r="105" spans="1:16" ht="75.599999999999994" customHeight="1">
      <c r="A105" s="6" t="s">
        <v>437</v>
      </c>
      <c r="B105" s="6" t="s">
        <v>438</v>
      </c>
      <c r="C105" s="6" t="s">
        <v>439</v>
      </c>
      <c r="D105" s="7" t="s">
        <v>440</v>
      </c>
      <c r="E105" s="23">
        <f t="shared" si="14"/>
        <v>26188300</v>
      </c>
      <c r="F105" s="23">
        <v>25788300</v>
      </c>
      <c r="G105" s="23">
        <v>19535700</v>
      </c>
      <c r="H105" s="23">
        <v>1127200</v>
      </c>
      <c r="I105" s="23">
        <v>400000</v>
      </c>
      <c r="J105" s="23">
        <f t="shared" si="15"/>
        <v>57000</v>
      </c>
      <c r="K105" s="23">
        <v>0</v>
      </c>
      <c r="L105" s="23">
        <v>57000</v>
      </c>
      <c r="M105" s="23">
        <v>10000</v>
      </c>
      <c r="N105" s="23">
        <v>18800</v>
      </c>
      <c r="O105" s="23">
        <v>0</v>
      </c>
      <c r="P105" s="23">
        <f t="shared" si="16"/>
        <v>26245300</v>
      </c>
    </row>
    <row r="106" spans="1:16" ht="77.400000000000006" customHeight="1">
      <c r="A106" s="6" t="s">
        <v>441</v>
      </c>
      <c r="B106" s="6" t="s">
        <v>442</v>
      </c>
      <c r="C106" s="6" t="s">
        <v>439</v>
      </c>
      <c r="D106" s="7" t="s">
        <v>443</v>
      </c>
      <c r="E106" s="23">
        <f t="shared" si="14"/>
        <v>45918500</v>
      </c>
      <c r="F106" s="23">
        <v>45918500</v>
      </c>
      <c r="G106" s="23">
        <v>23757400</v>
      </c>
      <c r="H106" s="23">
        <v>3751100</v>
      </c>
      <c r="I106" s="23">
        <v>0</v>
      </c>
      <c r="J106" s="23">
        <f t="shared" si="15"/>
        <v>10200000</v>
      </c>
      <c r="K106" s="23">
        <v>0</v>
      </c>
      <c r="L106" s="23">
        <v>9725000</v>
      </c>
      <c r="M106" s="23">
        <v>5600000</v>
      </c>
      <c r="N106" s="23">
        <v>386000</v>
      </c>
      <c r="O106" s="23">
        <v>475000</v>
      </c>
      <c r="P106" s="23">
        <f t="shared" si="16"/>
        <v>56118500</v>
      </c>
    </row>
    <row r="107" spans="1:16" ht="101.4" customHeight="1">
      <c r="A107" s="6" t="s">
        <v>444</v>
      </c>
      <c r="B107" s="6" t="s">
        <v>445</v>
      </c>
      <c r="C107" s="6" t="s">
        <v>446</v>
      </c>
      <c r="D107" s="7" t="s">
        <v>447</v>
      </c>
      <c r="E107" s="23">
        <f t="shared" si="14"/>
        <v>5046900</v>
      </c>
      <c r="F107" s="23">
        <v>4966900</v>
      </c>
      <c r="G107" s="23">
        <v>3733000</v>
      </c>
      <c r="H107" s="23">
        <v>91000</v>
      </c>
      <c r="I107" s="23">
        <v>80000</v>
      </c>
      <c r="J107" s="23">
        <f t="shared" si="15"/>
        <v>0</v>
      </c>
      <c r="K107" s="23">
        <v>0</v>
      </c>
      <c r="L107" s="23">
        <v>0</v>
      </c>
      <c r="M107" s="23">
        <v>0</v>
      </c>
      <c r="N107" s="23">
        <v>0</v>
      </c>
      <c r="O107" s="23">
        <v>0</v>
      </c>
      <c r="P107" s="23">
        <f t="shared" si="16"/>
        <v>5046900</v>
      </c>
    </row>
    <row r="108" spans="1:16" ht="82.2" customHeight="1">
      <c r="A108" s="6" t="s">
        <v>448</v>
      </c>
      <c r="B108" s="6" t="s">
        <v>449</v>
      </c>
      <c r="C108" s="6" t="s">
        <v>446</v>
      </c>
      <c r="D108" s="7" t="s">
        <v>450</v>
      </c>
      <c r="E108" s="23">
        <f t="shared" si="14"/>
        <v>5300000</v>
      </c>
      <c r="F108" s="23">
        <v>4600000</v>
      </c>
      <c r="G108" s="23">
        <v>0</v>
      </c>
      <c r="H108" s="23">
        <v>0</v>
      </c>
      <c r="I108" s="23">
        <v>700000</v>
      </c>
      <c r="J108" s="23">
        <f t="shared" si="15"/>
        <v>0</v>
      </c>
      <c r="K108" s="23">
        <v>0</v>
      </c>
      <c r="L108" s="23">
        <v>0</v>
      </c>
      <c r="M108" s="23">
        <v>0</v>
      </c>
      <c r="N108" s="23">
        <v>0</v>
      </c>
      <c r="O108" s="23">
        <v>0</v>
      </c>
      <c r="P108" s="23">
        <f t="shared" si="16"/>
        <v>5300000</v>
      </c>
    </row>
    <row r="109" spans="1:16" ht="141.6" customHeight="1">
      <c r="A109" s="6" t="s">
        <v>451</v>
      </c>
      <c r="B109" s="6" t="s">
        <v>452</v>
      </c>
      <c r="C109" s="6" t="s">
        <v>446</v>
      </c>
      <c r="D109" s="7" t="s">
        <v>453</v>
      </c>
      <c r="E109" s="23">
        <f t="shared" si="14"/>
        <v>0</v>
      </c>
      <c r="F109" s="23">
        <v>0</v>
      </c>
      <c r="G109" s="23">
        <v>0</v>
      </c>
      <c r="H109" s="23">
        <v>0</v>
      </c>
      <c r="I109" s="23">
        <v>0</v>
      </c>
      <c r="J109" s="23">
        <f t="shared" si="15"/>
        <v>5000000</v>
      </c>
      <c r="K109" s="23">
        <v>5000000</v>
      </c>
      <c r="L109" s="23">
        <v>0</v>
      </c>
      <c r="M109" s="23">
        <v>0</v>
      </c>
      <c r="N109" s="23">
        <v>0</v>
      </c>
      <c r="O109" s="23">
        <v>5000000</v>
      </c>
      <c r="P109" s="23">
        <f t="shared" si="16"/>
        <v>5000000</v>
      </c>
    </row>
    <row r="110" spans="1:16" ht="135.6" customHeight="1">
      <c r="A110" s="4" t="s">
        <v>454</v>
      </c>
      <c r="B110" s="4" t="s">
        <v>191</v>
      </c>
      <c r="C110" s="4" t="s">
        <v>191</v>
      </c>
      <c r="D110" s="5" t="s">
        <v>455</v>
      </c>
      <c r="E110" s="22">
        <f>E111</f>
        <v>4600000</v>
      </c>
      <c r="F110" s="22">
        <f t="shared" ref="F110:P110" si="21">F111</f>
        <v>0</v>
      </c>
      <c r="G110" s="22">
        <f t="shared" si="21"/>
        <v>0</v>
      </c>
      <c r="H110" s="22">
        <f t="shared" si="21"/>
        <v>0</v>
      </c>
      <c r="I110" s="22">
        <f t="shared" si="21"/>
        <v>4600000</v>
      </c>
      <c r="J110" s="22">
        <f t="shared" si="21"/>
        <v>5000000</v>
      </c>
      <c r="K110" s="22">
        <f t="shared" si="21"/>
        <v>5000000</v>
      </c>
      <c r="L110" s="22">
        <f t="shared" si="21"/>
        <v>0</v>
      </c>
      <c r="M110" s="22">
        <f t="shared" si="21"/>
        <v>0</v>
      </c>
      <c r="N110" s="22">
        <f t="shared" si="21"/>
        <v>0</v>
      </c>
      <c r="O110" s="22">
        <f t="shared" si="21"/>
        <v>5000000</v>
      </c>
      <c r="P110" s="22">
        <f t="shared" si="21"/>
        <v>9600000</v>
      </c>
    </row>
    <row r="111" spans="1:16" ht="113.4" customHeight="1">
      <c r="A111" s="4" t="s">
        <v>456</v>
      </c>
      <c r="B111" s="4" t="s">
        <v>191</v>
      </c>
      <c r="C111" s="4" t="s">
        <v>191</v>
      </c>
      <c r="D111" s="5" t="s">
        <v>455</v>
      </c>
      <c r="E111" s="22">
        <f>SUM(E112:E114)</f>
        <v>4600000</v>
      </c>
      <c r="F111" s="22">
        <f t="shared" ref="F111:P111" si="22">SUM(F112:F114)</f>
        <v>0</v>
      </c>
      <c r="G111" s="22">
        <f t="shared" si="22"/>
        <v>0</v>
      </c>
      <c r="H111" s="22">
        <f t="shared" si="22"/>
        <v>0</v>
      </c>
      <c r="I111" s="22">
        <f t="shared" si="22"/>
        <v>4600000</v>
      </c>
      <c r="J111" s="22">
        <f t="shared" si="22"/>
        <v>5000000</v>
      </c>
      <c r="K111" s="22">
        <f t="shared" si="22"/>
        <v>5000000</v>
      </c>
      <c r="L111" s="22">
        <f t="shared" si="22"/>
        <v>0</v>
      </c>
      <c r="M111" s="22">
        <f t="shared" si="22"/>
        <v>0</v>
      </c>
      <c r="N111" s="22">
        <f t="shared" si="22"/>
        <v>0</v>
      </c>
      <c r="O111" s="22">
        <f t="shared" si="22"/>
        <v>5000000</v>
      </c>
      <c r="P111" s="22">
        <f t="shared" si="22"/>
        <v>9600000</v>
      </c>
    </row>
    <row r="112" spans="1:16" ht="89.4" customHeight="1">
      <c r="A112" s="6" t="s">
        <v>457</v>
      </c>
      <c r="B112" s="6" t="s">
        <v>458</v>
      </c>
      <c r="C112" s="6" t="s">
        <v>459</v>
      </c>
      <c r="D112" s="7" t="s">
        <v>460</v>
      </c>
      <c r="E112" s="23">
        <f t="shared" si="14"/>
        <v>3400000</v>
      </c>
      <c r="F112" s="23">
        <v>0</v>
      </c>
      <c r="G112" s="23">
        <v>0</v>
      </c>
      <c r="H112" s="23">
        <v>0</v>
      </c>
      <c r="I112" s="23">
        <v>3400000</v>
      </c>
      <c r="J112" s="23">
        <f t="shared" si="15"/>
        <v>0</v>
      </c>
      <c r="K112" s="23">
        <v>0</v>
      </c>
      <c r="L112" s="23">
        <v>0</v>
      </c>
      <c r="M112" s="23">
        <v>0</v>
      </c>
      <c r="N112" s="23">
        <v>0</v>
      </c>
      <c r="O112" s="23">
        <v>0</v>
      </c>
      <c r="P112" s="23">
        <f t="shared" si="16"/>
        <v>3400000</v>
      </c>
    </row>
    <row r="113" spans="1:16" ht="67.2" customHeight="1">
      <c r="A113" s="6" t="s">
        <v>461</v>
      </c>
      <c r="B113" s="6" t="s">
        <v>462</v>
      </c>
      <c r="C113" s="6" t="s">
        <v>459</v>
      </c>
      <c r="D113" s="7" t="s">
        <v>463</v>
      </c>
      <c r="E113" s="23">
        <f t="shared" si="14"/>
        <v>1200000</v>
      </c>
      <c r="F113" s="23">
        <v>0</v>
      </c>
      <c r="G113" s="23">
        <v>0</v>
      </c>
      <c r="H113" s="23">
        <v>0</v>
      </c>
      <c r="I113" s="23">
        <v>1200000</v>
      </c>
      <c r="J113" s="23">
        <f t="shared" si="15"/>
        <v>0</v>
      </c>
      <c r="K113" s="23">
        <v>0</v>
      </c>
      <c r="L113" s="23">
        <v>0</v>
      </c>
      <c r="M113" s="23">
        <v>0</v>
      </c>
      <c r="N113" s="23">
        <v>0</v>
      </c>
      <c r="O113" s="23">
        <v>0</v>
      </c>
      <c r="P113" s="23">
        <f t="shared" si="16"/>
        <v>1200000</v>
      </c>
    </row>
    <row r="114" spans="1:16" ht="148.19999999999999" customHeight="1">
      <c r="A114" s="6" t="s">
        <v>464</v>
      </c>
      <c r="B114" s="6" t="s">
        <v>465</v>
      </c>
      <c r="C114" s="6" t="s">
        <v>236</v>
      </c>
      <c r="D114" s="7" t="s">
        <v>466</v>
      </c>
      <c r="E114" s="23">
        <f t="shared" si="14"/>
        <v>0</v>
      </c>
      <c r="F114" s="23">
        <v>0</v>
      </c>
      <c r="G114" s="23">
        <v>0</v>
      </c>
      <c r="H114" s="23">
        <v>0</v>
      </c>
      <c r="I114" s="23">
        <v>0</v>
      </c>
      <c r="J114" s="23">
        <f t="shared" si="15"/>
        <v>5000000</v>
      </c>
      <c r="K114" s="23">
        <v>5000000</v>
      </c>
      <c r="L114" s="23">
        <v>0</v>
      </c>
      <c r="M114" s="23">
        <v>0</v>
      </c>
      <c r="N114" s="23">
        <v>0</v>
      </c>
      <c r="O114" s="23">
        <v>5000000</v>
      </c>
      <c r="P114" s="23">
        <f t="shared" si="16"/>
        <v>5000000</v>
      </c>
    </row>
    <row r="115" spans="1:16" ht="106.95" customHeight="1">
      <c r="A115" s="4" t="s">
        <v>467</v>
      </c>
      <c r="B115" s="4" t="s">
        <v>191</v>
      </c>
      <c r="C115" s="4" t="s">
        <v>191</v>
      </c>
      <c r="D115" s="5" t="s">
        <v>468</v>
      </c>
      <c r="E115" s="22">
        <f>E116</f>
        <v>4000000</v>
      </c>
      <c r="F115" s="22">
        <f t="shared" ref="F115:P115" si="23">F116</f>
        <v>550000</v>
      </c>
      <c r="G115" s="22">
        <f t="shared" si="23"/>
        <v>0</v>
      </c>
      <c r="H115" s="22">
        <f t="shared" si="23"/>
        <v>0</v>
      </c>
      <c r="I115" s="22">
        <f t="shared" si="23"/>
        <v>3450000</v>
      </c>
      <c r="J115" s="22">
        <f t="shared" si="23"/>
        <v>0</v>
      </c>
      <c r="K115" s="22">
        <f t="shared" si="23"/>
        <v>0</v>
      </c>
      <c r="L115" s="22">
        <f t="shared" si="23"/>
        <v>0</v>
      </c>
      <c r="M115" s="22">
        <f t="shared" si="23"/>
        <v>0</v>
      </c>
      <c r="N115" s="22">
        <f t="shared" si="23"/>
        <v>0</v>
      </c>
      <c r="O115" s="22">
        <f t="shared" si="23"/>
        <v>0</v>
      </c>
      <c r="P115" s="22">
        <f t="shared" si="23"/>
        <v>4000000</v>
      </c>
    </row>
    <row r="116" spans="1:16" ht="102.6" customHeight="1">
      <c r="A116" s="4" t="s">
        <v>469</v>
      </c>
      <c r="B116" s="4" t="s">
        <v>191</v>
      </c>
      <c r="C116" s="4" t="s">
        <v>191</v>
      </c>
      <c r="D116" s="5" t="s">
        <v>468</v>
      </c>
      <c r="E116" s="22">
        <f>SUM(E117)</f>
        <v>4000000</v>
      </c>
      <c r="F116" s="22">
        <f t="shared" ref="F116:P116" si="24">SUM(F117)</f>
        <v>550000</v>
      </c>
      <c r="G116" s="22">
        <f t="shared" si="24"/>
        <v>0</v>
      </c>
      <c r="H116" s="22">
        <f t="shared" si="24"/>
        <v>0</v>
      </c>
      <c r="I116" s="22">
        <f t="shared" si="24"/>
        <v>3450000</v>
      </c>
      <c r="J116" s="22">
        <f t="shared" si="24"/>
        <v>0</v>
      </c>
      <c r="K116" s="22">
        <f t="shared" si="24"/>
        <v>0</v>
      </c>
      <c r="L116" s="22">
        <f t="shared" si="24"/>
        <v>0</v>
      </c>
      <c r="M116" s="22">
        <f t="shared" si="24"/>
        <v>0</v>
      </c>
      <c r="N116" s="22">
        <f t="shared" si="24"/>
        <v>0</v>
      </c>
      <c r="O116" s="22">
        <f t="shared" si="24"/>
        <v>0</v>
      </c>
      <c r="P116" s="22">
        <f t="shared" si="24"/>
        <v>4000000</v>
      </c>
    </row>
    <row r="117" spans="1:16" ht="80.400000000000006" customHeight="1">
      <c r="A117" s="6" t="s">
        <v>470</v>
      </c>
      <c r="B117" s="6" t="s">
        <v>471</v>
      </c>
      <c r="C117" s="6" t="s">
        <v>212</v>
      </c>
      <c r="D117" s="7" t="s">
        <v>472</v>
      </c>
      <c r="E117" s="23">
        <f t="shared" si="14"/>
        <v>4000000</v>
      </c>
      <c r="F117" s="23">
        <v>550000</v>
      </c>
      <c r="G117" s="23">
        <v>0</v>
      </c>
      <c r="H117" s="23">
        <v>0</v>
      </c>
      <c r="I117" s="23">
        <v>3450000</v>
      </c>
      <c r="J117" s="23">
        <f t="shared" si="15"/>
        <v>0</v>
      </c>
      <c r="K117" s="23">
        <v>0</v>
      </c>
      <c r="L117" s="23">
        <v>0</v>
      </c>
      <c r="M117" s="23">
        <v>0</v>
      </c>
      <c r="N117" s="23">
        <v>0</v>
      </c>
      <c r="O117" s="23">
        <v>0</v>
      </c>
      <c r="P117" s="23">
        <f t="shared" si="16"/>
        <v>4000000</v>
      </c>
    </row>
    <row r="118" spans="1:16" ht="168" customHeight="1">
      <c r="A118" s="4" t="s">
        <v>473</v>
      </c>
      <c r="B118" s="4" t="s">
        <v>191</v>
      </c>
      <c r="C118" s="4" t="s">
        <v>191</v>
      </c>
      <c r="D118" s="5" t="s">
        <v>590</v>
      </c>
      <c r="E118" s="22">
        <f>E119</f>
        <v>125900000</v>
      </c>
      <c r="F118" s="22">
        <f t="shared" ref="F118:P118" si="25">F119</f>
        <v>11500000</v>
      </c>
      <c r="G118" s="22">
        <f t="shared" si="25"/>
        <v>0</v>
      </c>
      <c r="H118" s="22">
        <f t="shared" si="25"/>
        <v>0</v>
      </c>
      <c r="I118" s="22">
        <f t="shared" si="25"/>
        <v>114400000</v>
      </c>
      <c r="J118" s="22">
        <f t="shared" si="25"/>
        <v>81612600</v>
      </c>
      <c r="K118" s="22">
        <f t="shared" si="25"/>
        <v>81612600</v>
      </c>
      <c r="L118" s="22">
        <f t="shared" si="25"/>
        <v>0</v>
      </c>
      <c r="M118" s="22">
        <f t="shared" si="25"/>
        <v>0</v>
      </c>
      <c r="N118" s="22">
        <f t="shared" si="25"/>
        <v>0</v>
      </c>
      <c r="O118" s="22">
        <f t="shared" si="25"/>
        <v>81612600</v>
      </c>
      <c r="P118" s="22">
        <f t="shared" si="25"/>
        <v>207512600</v>
      </c>
    </row>
    <row r="119" spans="1:16" ht="168.6" customHeight="1">
      <c r="A119" s="4" t="s">
        <v>474</v>
      </c>
      <c r="B119" s="4" t="s">
        <v>191</v>
      </c>
      <c r="C119" s="4" t="s">
        <v>191</v>
      </c>
      <c r="D119" s="5" t="s">
        <v>590</v>
      </c>
      <c r="E119" s="22">
        <f>SUM(E120:E127)</f>
        <v>125900000</v>
      </c>
      <c r="F119" s="22">
        <f t="shared" ref="F119:P119" si="26">SUM(F120:F127)</f>
        <v>11500000</v>
      </c>
      <c r="G119" s="22">
        <f t="shared" si="26"/>
        <v>0</v>
      </c>
      <c r="H119" s="22">
        <f t="shared" si="26"/>
        <v>0</v>
      </c>
      <c r="I119" s="22">
        <f t="shared" si="26"/>
        <v>114400000</v>
      </c>
      <c r="J119" s="22">
        <f t="shared" si="26"/>
        <v>81612600</v>
      </c>
      <c r="K119" s="22">
        <f t="shared" si="26"/>
        <v>81612600</v>
      </c>
      <c r="L119" s="22">
        <f t="shared" si="26"/>
        <v>0</v>
      </c>
      <c r="M119" s="22">
        <f t="shared" si="26"/>
        <v>0</v>
      </c>
      <c r="N119" s="22">
        <f t="shared" si="26"/>
        <v>0</v>
      </c>
      <c r="O119" s="22">
        <f t="shared" si="26"/>
        <v>81612600</v>
      </c>
      <c r="P119" s="22">
        <f t="shared" si="26"/>
        <v>207512600</v>
      </c>
    </row>
    <row r="120" spans="1:16" ht="180.6" customHeight="1">
      <c r="A120" s="6" t="s">
        <v>475</v>
      </c>
      <c r="B120" s="6" t="s">
        <v>217</v>
      </c>
      <c r="C120" s="6" t="s">
        <v>218</v>
      </c>
      <c r="D120" s="7" t="s">
        <v>219</v>
      </c>
      <c r="E120" s="23">
        <f t="shared" si="14"/>
        <v>0</v>
      </c>
      <c r="F120" s="23">
        <v>0</v>
      </c>
      <c r="G120" s="23">
        <v>0</v>
      </c>
      <c r="H120" s="23">
        <v>0</v>
      </c>
      <c r="I120" s="23">
        <v>0</v>
      </c>
      <c r="J120" s="23">
        <f t="shared" si="15"/>
        <v>1000000</v>
      </c>
      <c r="K120" s="23">
        <v>1000000</v>
      </c>
      <c r="L120" s="23">
        <v>0</v>
      </c>
      <c r="M120" s="23">
        <v>0</v>
      </c>
      <c r="N120" s="23">
        <v>0</v>
      </c>
      <c r="O120" s="23">
        <v>1000000</v>
      </c>
      <c r="P120" s="23">
        <f t="shared" si="16"/>
        <v>1000000</v>
      </c>
    </row>
    <row r="121" spans="1:16" ht="146.4" customHeight="1">
      <c r="A121" s="6" t="s">
        <v>476</v>
      </c>
      <c r="B121" s="6" t="s">
        <v>477</v>
      </c>
      <c r="C121" s="6" t="s">
        <v>222</v>
      </c>
      <c r="D121" s="7" t="s">
        <v>478</v>
      </c>
      <c r="E121" s="23">
        <f t="shared" si="14"/>
        <v>0</v>
      </c>
      <c r="F121" s="23">
        <v>0</v>
      </c>
      <c r="G121" s="23">
        <v>0</v>
      </c>
      <c r="H121" s="23">
        <v>0</v>
      </c>
      <c r="I121" s="23">
        <v>0</v>
      </c>
      <c r="J121" s="23">
        <f t="shared" si="15"/>
        <v>10612600</v>
      </c>
      <c r="K121" s="23">
        <v>10612600</v>
      </c>
      <c r="L121" s="23">
        <v>0</v>
      </c>
      <c r="M121" s="23">
        <v>0</v>
      </c>
      <c r="N121" s="23">
        <v>0</v>
      </c>
      <c r="O121" s="23">
        <v>10612600</v>
      </c>
      <c r="P121" s="23">
        <f t="shared" si="16"/>
        <v>10612600</v>
      </c>
    </row>
    <row r="122" spans="1:16" ht="178.2" customHeight="1">
      <c r="A122" s="6" t="s">
        <v>479</v>
      </c>
      <c r="B122" s="6" t="s">
        <v>480</v>
      </c>
      <c r="C122" s="6" t="s">
        <v>366</v>
      </c>
      <c r="D122" s="7" t="s">
        <v>481</v>
      </c>
      <c r="E122" s="23">
        <f t="shared" si="14"/>
        <v>0</v>
      </c>
      <c r="F122" s="23">
        <v>0</v>
      </c>
      <c r="G122" s="23">
        <v>0</v>
      </c>
      <c r="H122" s="23">
        <v>0</v>
      </c>
      <c r="I122" s="23">
        <v>0</v>
      </c>
      <c r="J122" s="23">
        <f t="shared" si="15"/>
        <v>25000000</v>
      </c>
      <c r="K122" s="23">
        <v>25000000</v>
      </c>
      <c r="L122" s="23">
        <v>0</v>
      </c>
      <c r="M122" s="23">
        <v>0</v>
      </c>
      <c r="N122" s="23">
        <v>0</v>
      </c>
      <c r="O122" s="23">
        <v>25000000</v>
      </c>
      <c r="P122" s="23">
        <f t="shared" si="16"/>
        <v>25000000</v>
      </c>
    </row>
    <row r="123" spans="1:16" ht="154.94999999999999" customHeight="1">
      <c r="A123" s="6" t="s">
        <v>482</v>
      </c>
      <c r="B123" s="6" t="s">
        <v>483</v>
      </c>
      <c r="C123" s="6" t="s">
        <v>293</v>
      </c>
      <c r="D123" s="7" t="s">
        <v>484</v>
      </c>
      <c r="E123" s="23">
        <f t="shared" si="14"/>
        <v>0</v>
      </c>
      <c r="F123" s="23">
        <v>0</v>
      </c>
      <c r="G123" s="23">
        <v>0</v>
      </c>
      <c r="H123" s="23">
        <v>0</v>
      </c>
      <c r="I123" s="23">
        <v>0</v>
      </c>
      <c r="J123" s="23">
        <f t="shared" si="15"/>
        <v>10000000</v>
      </c>
      <c r="K123" s="23">
        <v>10000000</v>
      </c>
      <c r="L123" s="23">
        <v>0</v>
      </c>
      <c r="M123" s="23">
        <v>0</v>
      </c>
      <c r="N123" s="23">
        <v>0</v>
      </c>
      <c r="O123" s="23">
        <v>10000000</v>
      </c>
      <c r="P123" s="23">
        <f t="shared" si="16"/>
        <v>10000000</v>
      </c>
    </row>
    <row r="124" spans="1:16" ht="186" customHeight="1">
      <c r="A124" s="6" t="s">
        <v>485</v>
      </c>
      <c r="B124" s="6" t="s">
        <v>486</v>
      </c>
      <c r="C124" s="6" t="s">
        <v>212</v>
      </c>
      <c r="D124" s="7" t="s">
        <v>487</v>
      </c>
      <c r="E124" s="23">
        <f t="shared" si="14"/>
        <v>0</v>
      </c>
      <c r="F124" s="23">
        <v>0</v>
      </c>
      <c r="G124" s="23">
        <v>0</v>
      </c>
      <c r="H124" s="23">
        <v>0</v>
      </c>
      <c r="I124" s="23">
        <v>0</v>
      </c>
      <c r="J124" s="23">
        <f t="shared" si="15"/>
        <v>10000000</v>
      </c>
      <c r="K124" s="23">
        <v>10000000</v>
      </c>
      <c r="L124" s="23">
        <v>0</v>
      </c>
      <c r="M124" s="23">
        <v>0</v>
      </c>
      <c r="N124" s="23">
        <v>0</v>
      </c>
      <c r="O124" s="23">
        <v>10000000</v>
      </c>
      <c r="P124" s="23">
        <f t="shared" si="16"/>
        <v>10000000</v>
      </c>
    </row>
    <row r="125" spans="1:16" ht="129" customHeight="1">
      <c r="A125" s="6" t="s">
        <v>488</v>
      </c>
      <c r="B125" s="6" t="s">
        <v>489</v>
      </c>
      <c r="C125" s="6" t="s">
        <v>490</v>
      </c>
      <c r="D125" s="7" t="s">
        <v>491</v>
      </c>
      <c r="E125" s="23">
        <f t="shared" si="14"/>
        <v>114400000</v>
      </c>
      <c r="F125" s="23">
        <v>0</v>
      </c>
      <c r="G125" s="23">
        <v>0</v>
      </c>
      <c r="H125" s="23">
        <v>0</v>
      </c>
      <c r="I125" s="23">
        <v>114400000</v>
      </c>
      <c r="J125" s="23">
        <f t="shared" si="15"/>
        <v>0</v>
      </c>
      <c r="K125" s="23">
        <v>0</v>
      </c>
      <c r="L125" s="23">
        <v>0</v>
      </c>
      <c r="M125" s="23">
        <v>0</v>
      </c>
      <c r="N125" s="23">
        <v>0</v>
      </c>
      <c r="O125" s="23">
        <v>0</v>
      </c>
      <c r="P125" s="23">
        <f t="shared" si="16"/>
        <v>114400000</v>
      </c>
    </row>
    <row r="126" spans="1:16" ht="169.95" customHeight="1">
      <c r="A126" s="6" t="s">
        <v>492</v>
      </c>
      <c r="B126" s="6" t="s">
        <v>493</v>
      </c>
      <c r="C126" s="6" t="s">
        <v>490</v>
      </c>
      <c r="D126" s="7" t="s">
        <v>494</v>
      </c>
      <c r="E126" s="23">
        <f t="shared" si="14"/>
        <v>0</v>
      </c>
      <c r="F126" s="23">
        <v>0</v>
      </c>
      <c r="G126" s="23">
        <v>0</v>
      </c>
      <c r="H126" s="23">
        <v>0</v>
      </c>
      <c r="I126" s="23">
        <v>0</v>
      </c>
      <c r="J126" s="23">
        <f t="shared" si="15"/>
        <v>25000000</v>
      </c>
      <c r="K126" s="23">
        <v>25000000</v>
      </c>
      <c r="L126" s="23">
        <v>0</v>
      </c>
      <c r="M126" s="23">
        <v>0</v>
      </c>
      <c r="N126" s="23">
        <v>0</v>
      </c>
      <c r="O126" s="23">
        <v>25000000</v>
      </c>
      <c r="P126" s="23">
        <f t="shared" si="16"/>
        <v>25000000</v>
      </c>
    </row>
    <row r="127" spans="1:16" ht="79.2" customHeight="1">
      <c r="A127" s="6" t="s">
        <v>495</v>
      </c>
      <c r="B127" s="6" t="s">
        <v>496</v>
      </c>
      <c r="C127" s="6" t="s">
        <v>497</v>
      </c>
      <c r="D127" s="7" t="s">
        <v>498</v>
      </c>
      <c r="E127" s="23">
        <f t="shared" si="14"/>
        <v>11500000</v>
      </c>
      <c r="F127" s="23">
        <v>11500000</v>
      </c>
      <c r="G127" s="23">
        <v>0</v>
      </c>
      <c r="H127" s="23">
        <v>0</v>
      </c>
      <c r="I127" s="23"/>
      <c r="J127" s="23">
        <f t="shared" si="15"/>
        <v>0</v>
      </c>
      <c r="K127" s="23">
        <v>0</v>
      </c>
      <c r="L127" s="23">
        <v>0</v>
      </c>
      <c r="M127" s="23">
        <v>0</v>
      </c>
      <c r="N127" s="23">
        <v>0</v>
      </c>
      <c r="O127" s="23">
        <v>0</v>
      </c>
      <c r="P127" s="23">
        <f t="shared" si="16"/>
        <v>11500000</v>
      </c>
    </row>
    <row r="128" spans="1:16" ht="132" customHeight="1">
      <c r="A128" s="4" t="s">
        <v>499</v>
      </c>
      <c r="B128" s="4" t="s">
        <v>191</v>
      </c>
      <c r="C128" s="4" t="s">
        <v>191</v>
      </c>
      <c r="D128" s="5" t="s">
        <v>500</v>
      </c>
      <c r="E128" s="22">
        <f>E129</f>
        <v>11194800</v>
      </c>
      <c r="F128" s="22">
        <f t="shared" ref="F128:P128" si="27">F129</f>
        <v>11194800</v>
      </c>
      <c r="G128" s="22">
        <f t="shared" si="27"/>
        <v>0</v>
      </c>
      <c r="H128" s="22">
        <f t="shared" si="27"/>
        <v>0</v>
      </c>
      <c r="I128" s="22">
        <f t="shared" si="27"/>
        <v>0</v>
      </c>
      <c r="J128" s="22">
        <f t="shared" si="27"/>
        <v>0</v>
      </c>
      <c r="K128" s="22">
        <f t="shared" si="27"/>
        <v>0</v>
      </c>
      <c r="L128" s="22">
        <f t="shared" si="27"/>
        <v>0</v>
      </c>
      <c r="M128" s="22">
        <f t="shared" si="27"/>
        <v>0</v>
      </c>
      <c r="N128" s="22">
        <f t="shared" si="27"/>
        <v>0</v>
      </c>
      <c r="O128" s="22">
        <f t="shared" si="27"/>
        <v>0</v>
      </c>
      <c r="P128" s="22">
        <f t="shared" si="27"/>
        <v>11194800</v>
      </c>
    </row>
    <row r="129" spans="1:16" ht="130.94999999999999" customHeight="1">
      <c r="A129" s="4" t="s">
        <v>501</v>
      </c>
      <c r="B129" s="4" t="s">
        <v>191</v>
      </c>
      <c r="C129" s="4" t="s">
        <v>191</v>
      </c>
      <c r="D129" s="5" t="s">
        <v>500</v>
      </c>
      <c r="E129" s="22">
        <f>SUM(E130:E132)</f>
        <v>11194800</v>
      </c>
      <c r="F129" s="22">
        <f t="shared" ref="F129:P129" si="28">SUM(F130:F132)</f>
        <v>11194800</v>
      </c>
      <c r="G129" s="22">
        <f t="shared" si="28"/>
        <v>0</v>
      </c>
      <c r="H129" s="22">
        <f t="shared" si="28"/>
        <v>0</v>
      </c>
      <c r="I129" s="22">
        <f t="shared" si="28"/>
        <v>0</v>
      </c>
      <c r="J129" s="22">
        <f t="shared" si="28"/>
        <v>0</v>
      </c>
      <c r="K129" s="22">
        <f t="shared" si="28"/>
        <v>0</v>
      </c>
      <c r="L129" s="22">
        <f t="shared" si="28"/>
        <v>0</v>
      </c>
      <c r="M129" s="22">
        <f t="shared" si="28"/>
        <v>0</v>
      </c>
      <c r="N129" s="22">
        <f t="shared" si="28"/>
        <v>0</v>
      </c>
      <c r="O129" s="22">
        <f t="shared" si="28"/>
        <v>0</v>
      </c>
      <c r="P129" s="22">
        <f t="shared" si="28"/>
        <v>11194800</v>
      </c>
    </row>
    <row r="130" spans="1:16" ht="78" customHeight="1">
      <c r="A130" s="6" t="s">
        <v>502</v>
      </c>
      <c r="B130" s="6" t="s">
        <v>503</v>
      </c>
      <c r="C130" s="6" t="s">
        <v>244</v>
      </c>
      <c r="D130" s="7" t="s">
        <v>504</v>
      </c>
      <c r="E130" s="23">
        <f t="shared" si="14"/>
        <v>1200000</v>
      </c>
      <c r="F130" s="23">
        <v>1200000</v>
      </c>
      <c r="G130" s="23">
        <v>0</v>
      </c>
      <c r="H130" s="23">
        <v>0</v>
      </c>
      <c r="I130" s="23">
        <v>0</v>
      </c>
      <c r="J130" s="23">
        <f t="shared" si="15"/>
        <v>0</v>
      </c>
      <c r="K130" s="23">
        <v>0</v>
      </c>
      <c r="L130" s="23">
        <v>0</v>
      </c>
      <c r="M130" s="23">
        <v>0</v>
      </c>
      <c r="N130" s="23">
        <v>0</v>
      </c>
      <c r="O130" s="23">
        <v>0</v>
      </c>
      <c r="P130" s="23">
        <f t="shared" si="16"/>
        <v>1200000</v>
      </c>
    </row>
    <row r="131" spans="1:16" ht="69" customHeight="1">
      <c r="A131" s="6" t="s">
        <v>505</v>
      </c>
      <c r="B131" s="6" t="s">
        <v>243</v>
      </c>
      <c r="C131" s="6" t="s">
        <v>244</v>
      </c>
      <c r="D131" s="7" t="s">
        <v>245</v>
      </c>
      <c r="E131" s="23">
        <f t="shared" si="14"/>
        <v>5494800</v>
      </c>
      <c r="F131" s="23">
        <v>5494800</v>
      </c>
      <c r="G131" s="23">
        <v>0</v>
      </c>
      <c r="H131" s="23">
        <v>0</v>
      </c>
      <c r="I131" s="23">
        <v>0</v>
      </c>
      <c r="J131" s="23">
        <f t="shared" si="15"/>
        <v>0</v>
      </c>
      <c r="K131" s="23">
        <v>0</v>
      </c>
      <c r="L131" s="23">
        <v>0</v>
      </c>
      <c r="M131" s="23">
        <v>0</v>
      </c>
      <c r="N131" s="23">
        <v>0</v>
      </c>
      <c r="O131" s="23">
        <v>0</v>
      </c>
      <c r="P131" s="23">
        <f t="shared" si="16"/>
        <v>5494800</v>
      </c>
    </row>
    <row r="132" spans="1:16" ht="76.2" customHeight="1">
      <c r="A132" s="6" t="s">
        <v>506</v>
      </c>
      <c r="B132" s="6" t="s">
        <v>496</v>
      </c>
      <c r="C132" s="6" t="s">
        <v>497</v>
      </c>
      <c r="D132" s="7" t="s">
        <v>498</v>
      </c>
      <c r="E132" s="23">
        <f t="shared" si="14"/>
        <v>4500000</v>
      </c>
      <c r="F132" s="23">
        <v>4500000</v>
      </c>
      <c r="G132" s="23">
        <v>0</v>
      </c>
      <c r="H132" s="23">
        <v>0</v>
      </c>
      <c r="I132" s="23">
        <v>0</v>
      </c>
      <c r="J132" s="23">
        <f t="shared" si="15"/>
        <v>0</v>
      </c>
      <c r="K132" s="23">
        <v>0</v>
      </c>
      <c r="L132" s="23">
        <v>0</v>
      </c>
      <c r="M132" s="23">
        <v>0</v>
      </c>
      <c r="N132" s="23">
        <v>0</v>
      </c>
      <c r="O132" s="23">
        <v>0</v>
      </c>
      <c r="P132" s="23">
        <f t="shared" si="16"/>
        <v>4500000</v>
      </c>
    </row>
    <row r="133" spans="1:16" ht="97.95" customHeight="1">
      <c r="A133" s="4" t="s">
        <v>507</v>
      </c>
      <c r="B133" s="4" t="s">
        <v>191</v>
      </c>
      <c r="C133" s="4" t="s">
        <v>191</v>
      </c>
      <c r="D133" s="5" t="s">
        <v>508</v>
      </c>
      <c r="E133" s="22">
        <f>E134</f>
        <v>4171400</v>
      </c>
      <c r="F133" s="22">
        <f t="shared" ref="F133:P133" si="29">F134</f>
        <v>4171400</v>
      </c>
      <c r="G133" s="22">
        <f t="shared" si="29"/>
        <v>0</v>
      </c>
      <c r="H133" s="22">
        <f t="shared" si="29"/>
        <v>0</v>
      </c>
      <c r="I133" s="22">
        <f t="shared" si="29"/>
        <v>0</v>
      </c>
      <c r="J133" s="22">
        <f t="shared" si="29"/>
        <v>0</v>
      </c>
      <c r="K133" s="22">
        <f t="shared" si="29"/>
        <v>0</v>
      </c>
      <c r="L133" s="22">
        <f t="shared" si="29"/>
        <v>0</v>
      </c>
      <c r="M133" s="22">
        <f t="shared" si="29"/>
        <v>0</v>
      </c>
      <c r="N133" s="22">
        <f t="shared" si="29"/>
        <v>0</v>
      </c>
      <c r="O133" s="22">
        <f t="shared" si="29"/>
        <v>0</v>
      </c>
      <c r="P133" s="22">
        <f t="shared" si="29"/>
        <v>4171400</v>
      </c>
    </row>
    <row r="134" spans="1:16" ht="117" customHeight="1">
      <c r="A134" s="4" t="s">
        <v>509</v>
      </c>
      <c r="B134" s="4" t="s">
        <v>191</v>
      </c>
      <c r="C134" s="4" t="s">
        <v>191</v>
      </c>
      <c r="D134" s="5" t="s">
        <v>508</v>
      </c>
      <c r="E134" s="22">
        <f>SUM(E135:E137)</f>
        <v>4171400</v>
      </c>
      <c r="F134" s="22">
        <f t="shared" ref="F134:P134" si="30">SUM(F135:F137)</f>
        <v>4171400</v>
      </c>
      <c r="G134" s="22">
        <f t="shared" si="30"/>
        <v>0</v>
      </c>
      <c r="H134" s="22">
        <f t="shared" si="30"/>
        <v>0</v>
      </c>
      <c r="I134" s="22">
        <f t="shared" si="30"/>
        <v>0</v>
      </c>
      <c r="J134" s="22">
        <f t="shared" si="30"/>
        <v>0</v>
      </c>
      <c r="K134" s="22">
        <f t="shared" si="30"/>
        <v>0</v>
      </c>
      <c r="L134" s="22">
        <f t="shared" si="30"/>
        <v>0</v>
      </c>
      <c r="M134" s="22">
        <f t="shared" si="30"/>
        <v>0</v>
      </c>
      <c r="N134" s="22">
        <f t="shared" si="30"/>
        <v>0</v>
      </c>
      <c r="O134" s="22">
        <f t="shared" si="30"/>
        <v>0</v>
      </c>
      <c r="P134" s="22">
        <f t="shared" si="30"/>
        <v>4171400</v>
      </c>
    </row>
    <row r="135" spans="1:16" ht="79.95" customHeight="1">
      <c r="A135" s="6" t="s">
        <v>510</v>
      </c>
      <c r="B135" s="6" t="s">
        <v>449</v>
      </c>
      <c r="C135" s="6" t="s">
        <v>446</v>
      </c>
      <c r="D135" s="7" t="s">
        <v>450</v>
      </c>
      <c r="E135" s="23">
        <f t="shared" si="14"/>
        <v>2071400</v>
      </c>
      <c r="F135" s="23">
        <v>2071400</v>
      </c>
      <c r="G135" s="23">
        <v>0</v>
      </c>
      <c r="H135" s="23">
        <v>0</v>
      </c>
      <c r="I135" s="23">
        <v>0</v>
      </c>
      <c r="J135" s="23">
        <f t="shared" si="15"/>
        <v>0</v>
      </c>
      <c r="K135" s="23">
        <v>0</v>
      </c>
      <c r="L135" s="23">
        <v>0</v>
      </c>
      <c r="M135" s="23">
        <v>0</v>
      </c>
      <c r="N135" s="23">
        <v>0</v>
      </c>
      <c r="O135" s="23">
        <v>0</v>
      </c>
      <c r="P135" s="23">
        <f t="shared" si="16"/>
        <v>2071400</v>
      </c>
    </row>
    <row r="136" spans="1:16" ht="72.599999999999994" customHeight="1">
      <c r="A136" s="6" t="s">
        <v>511</v>
      </c>
      <c r="B136" s="6" t="s">
        <v>512</v>
      </c>
      <c r="C136" s="6" t="s">
        <v>513</v>
      </c>
      <c r="D136" s="7" t="s">
        <v>514</v>
      </c>
      <c r="E136" s="23">
        <f t="shared" si="14"/>
        <v>1100000</v>
      </c>
      <c r="F136" s="23">
        <v>1100000</v>
      </c>
      <c r="G136" s="23">
        <v>0</v>
      </c>
      <c r="H136" s="23">
        <v>0</v>
      </c>
      <c r="I136" s="23">
        <v>0</v>
      </c>
      <c r="J136" s="23">
        <f t="shared" si="15"/>
        <v>0</v>
      </c>
      <c r="K136" s="23">
        <v>0</v>
      </c>
      <c r="L136" s="23">
        <v>0</v>
      </c>
      <c r="M136" s="23">
        <v>0</v>
      </c>
      <c r="N136" s="23">
        <v>0</v>
      </c>
      <c r="O136" s="23">
        <v>0</v>
      </c>
      <c r="P136" s="23">
        <f t="shared" si="16"/>
        <v>1100000</v>
      </c>
    </row>
    <row r="137" spans="1:16" ht="82.2" customHeight="1">
      <c r="A137" s="6" t="s">
        <v>515</v>
      </c>
      <c r="B137" s="6" t="s">
        <v>516</v>
      </c>
      <c r="C137" s="6" t="s">
        <v>513</v>
      </c>
      <c r="D137" s="7" t="s">
        <v>517</v>
      </c>
      <c r="E137" s="23">
        <f t="shared" si="14"/>
        <v>1000000</v>
      </c>
      <c r="F137" s="23">
        <v>1000000</v>
      </c>
      <c r="G137" s="23">
        <v>0</v>
      </c>
      <c r="H137" s="23">
        <v>0</v>
      </c>
      <c r="I137" s="23">
        <v>0</v>
      </c>
      <c r="J137" s="23">
        <f t="shared" si="15"/>
        <v>0</v>
      </c>
      <c r="K137" s="23">
        <v>0</v>
      </c>
      <c r="L137" s="23">
        <v>0</v>
      </c>
      <c r="M137" s="23">
        <v>0</v>
      </c>
      <c r="N137" s="23">
        <v>0</v>
      </c>
      <c r="O137" s="23">
        <v>0</v>
      </c>
      <c r="P137" s="23">
        <f t="shared" si="16"/>
        <v>1000000</v>
      </c>
    </row>
    <row r="138" spans="1:16" ht="127.2" customHeight="1">
      <c r="A138" s="4" t="s">
        <v>518</v>
      </c>
      <c r="B138" s="4" t="s">
        <v>191</v>
      </c>
      <c r="C138" s="4" t="s">
        <v>191</v>
      </c>
      <c r="D138" s="5" t="s">
        <v>519</v>
      </c>
      <c r="E138" s="22">
        <f>E139</f>
        <v>50427500</v>
      </c>
      <c r="F138" s="22">
        <f t="shared" ref="F138:P138" si="31">F139</f>
        <v>2067500</v>
      </c>
      <c r="G138" s="22">
        <f t="shared" si="31"/>
        <v>1045400</v>
      </c>
      <c r="H138" s="22">
        <f t="shared" si="31"/>
        <v>33700</v>
      </c>
      <c r="I138" s="22">
        <f t="shared" si="31"/>
        <v>48360000</v>
      </c>
      <c r="J138" s="22">
        <f t="shared" si="31"/>
        <v>0</v>
      </c>
      <c r="K138" s="22">
        <f t="shared" si="31"/>
        <v>0</v>
      </c>
      <c r="L138" s="22">
        <f t="shared" si="31"/>
        <v>0</v>
      </c>
      <c r="M138" s="22">
        <f t="shared" si="31"/>
        <v>0</v>
      </c>
      <c r="N138" s="22">
        <f t="shared" si="31"/>
        <v>0</v>
      </c>
      <c r="O138" s="22">
        <f t="shared" si="31"/>
        <v>0</v>
      </c>
      <c r="P138" s="22">
        <f t="shared" si="31"/>
        <v>50427500</v>
      </c>
    </row>
    <row r="139" spans="1:16" ht="101.4" customHeight="1">
      <c r="A139" s="4" t="s">
        <v>520</v>
      </c>
      <c r="B139" s="4" t="s">
        <v>191</v>
      </c>
      <c r="C139" s="4" t="s">
        <v>191</v>
      </c>
      <c r="D139" s="5" t="s">
        <v>519</v>
      </c>
      <c r="E139" s="22">
        <f>SUM(E140)</f>
        <v>50427500</v>
      </c>
      <c r="F139" s="22">
        <f t="shared" ref="F139:P139" si="32">SUM(F140)</f>
        <v>2067500</v>
      </c>
      <c r="G139" s="22">
        <f t="shared" si="32"/>
        <v>1045400</v>
      </c>
      <c r="H139" s="22">
        <f t="shared" si="32"/>
        <v>33700</v>
      </c>
      <c r="I139" s="22">
        <f t="shared" si="32"/>
        <v>48360000</v>
      </c>
      <c r="J139" s="22">
        <f t="shared" si="32"/>
        <v>0</v>
      </c>
      <c r="K139" s="22">
        <f t="shared" si="32"/>
        <v>0</v>
      </c>
      <c r="L139" s="22">
        <f t="shared" si="32"/>
        <v>0</v>
      </c>
      <c r="M139" s="22">
        <f t="shared" si="32"/>
        <v>0</v>
      </c>
      <c r="N139" s="22">
        <f t="shared" si="32"/>
        <v>0</v>
      </c>
      <c r="O139" s="22">
        <f t="shared" si="32"/>
        <v>0</v>
      </c>
      <c r="P139" s="22">
        <f t="shared" si="32"/>
        <v>50427500</v>
      </c>
    </row>
    <row r="140" spans="1:16" ht="67.2" customHeight="1">
      <c r="A140" s="6" t="s">
        <v>521</v>
      </c>
      <c r="B140" s="6" t="s">
        <v>522</v>
      </c>
      <c r="C140" s="6" t="s">
        <v>523</v>
      </c>
      <c r="D140" s="7" t="s">
        <v>524</v>
      </c>
      <c r="E140" s="23">
        <f t="shared" si="14"/>
        <v>50427500</v>
      </c>
      <c r="F140" s="23">
        <v>2067500</v>
      </c>
      <c r="G140" s="23">
        <v>1045400</v>
      </c>
      <c r="H140" s="23">
        <v>33700</v>
      </c>
      <c r="I140" s="23">
        <v>48360000</v>
      </c>
      <c r="J140" s="23">
        <f t="shared" si="15"/>
        <v>0</v>
      </c>
      <c r="K140" s="23">
        <v>0</v>
      </c>
      <c r="L140" s="23">
        <v>0</v>
      </c>
      <c r="M140" s="23">
        <v>0</v>
      </c>
      <c r="N140" s="23">
        <v>0</v>
      </c>
      <c r="O140" s="23">
        <v>0</v>
      </c>
      <c r="P140" s="23">
        <f t="shared" si="16"/>
        <v>50427500</v>
      </c>
    </row>
    <row r="141" spans="1:16" ht="121.95" customHeight="1">
      <c r="A141" s="4" t="s">
        <v>525</v>
      </c>
      <c r="B141" s="4" t="s">
        <v>191</v>
      </c>
      <c r="C141" s="4" t="s">
        <v>191</v>
      </c>
      <c r="D141" s="5" t="s">
        <v>526</v>
      </c>
      <c r="E141" s="22">
        <f>E142</f>
        <v>1400000</v>
      </c>
      <c r="F141" s="22">
        <f t="shared" ref="F141:P141" si="33">F142</f>
        <v>1400000</v>
      </c>
      <c r="G141" s="22">
        <f t="shared" si="33"/>
        <v>0</v>
      </c>
      <c r="H141" s="22">
        <f t="shared" si="33"/>
        <v>0</v>
      </c>
      <c r="I141" s="22">
        <f t="shared" si="33"/>
        <v>0</v>
      </c>
      <c r="J141" s="22">
        <f t="shared" si="33"/>
        <v>0</v>
      </c>
      <c r="K141" s="22">
        <f t="shared" si="33"/>
        <v>0</v>
      </c>
      <c r="L141" s="22">
        <f t="shared" si="33"/>
        <v>0</v>
      </c>
      <c r="M141" s="22">
        <f t="shared" si="33"/>
        <v>0</v>
      </c>
      <c r="N141" s="22">
        <f t="shared" si="33"/>
        <v>0</v>
      </c>
      <c r="O141" s="22">
        <f t="shared" si="33"/>
        <v>0</v>
      </c>
      <c r="P141" s="22">
        <f t="shared" si="33"/>
        <v>1400000</v>
      </c>
    </row>
    <row r="142" spans="1:16" ht="102.6" customHeight="1">
      <c r="A142" s="4" t="s">
        <v>527</v>
      </c>
      <c r="B142" s="4" t="s">
        <v>191</v>
      </c>
      <c r="C142" s="4" t="s">
        <v>191</v>
      </c>
      <c r="D142" s="5" t="s">
        <v>526</v>
      </c>
      <c r="E142" s="22">
        <f>SUM(E143)</f>
        <v>1400000</v>
      </c>
      <c r="F142" s="22">
        <f t="shared" ref="F142:P142" si="34">SUM(F143)</f>
        <v>1400000</v>
      </c>
      <c r="G142" s="22">
        <f t="shared" si="34"/>
        <v>0</v>
      </c>
      <c r="H142" s="22">
        <f t="shared" si="34"/>
        <v>0</v>
      </c>
      <c r="I142" s="22">
        <f t="shared" si="34"/>
        <v>0</v>
      </c>
      <c r="J142" s="22">
        <f t="shared" si="34"/>
        <v>0</v>
      </c>
      <c r="K142" s="22">
        <f t="shared" si="34"/>
        <v>0</v>
      </c>
      <c r="L142" s="22">
        <f t="shared" si="34"/>
        <v>0</v>
      </c>
      <c r="M142" s="22">
        <f t="shared" si="34"/>
        <v>0</v>
      </c>
      <c r="N142" s="22">
        <f t="shared" si="34"/>
        <v>0</v>
      </c>
      <c r="O142" s="22">
        <f t="shared" si="34"/>
        <v>0</v>
      </c>
      <c r="P142" s="22">
        <f t="shared" si="34"/>
        <v>1400000</v>
      </c>
    </row>
    <row r="143" spans="1:16" ht="91.2" customHeight="1">
      <c r="A143" s="6" t="s">
        <v>528</v>
      </c>
      <c r="B143" s="6" t="s">
        <v>207</v>
      </c>
      <c r="C143" s="6" t="s">
        <v>208</v>
      </c>
      <c r="D143" s="7" t="s">
        <v>209</v>
      </c>
      <c r="E143" s="23">
        <f t="shared" si="14"/>
        <v>1400000</v>
      </c>
      <c r="F143" s="23">
        <v>1400000</v>
      </c>
      <c r="G143" s="23">
        <v>0</v>
      </c>
      <c r="H143" s="23">
        <v>0</v>
      </c>
      <c r="I143" s="23">
        <v>0</v>
      </c>
      <c r="J143" s="23">
        <f t="shared" si="15"/>
        <v>0</v>
      </c>
      <c r="K143" s="23">
        <v>0</v>
      </c>
      <c r="L143" s="23">
        <v>0</v>
      </c>
      <c r="M143" s="23">
        <v>0</v>
      </c>
      <c r="N143" s="23">
        <v>0</v>
      </c>
      <c r="O143" s="23">
        <v>0</v>
      </c>
      <c r="P143" s="23">
        <f t="shared" si="16"/>
        <v>1400000</v>
      </c>
    </row>
    <row r="144" spans="1:16" ht="97.2" customHeight="1">
      <c r="A144" s="4" t="s">
        <v>529</v>
      </c>
      <c r="B144" s="4" t="s">
        <v>191</v>
      </c>
      <c r="C144" s="4" t="s">
        <v>191</v>
      </c>
      <c r="D144" s="5" t="s">
        <v>530</v>
      </c>
      <c r="E144" s="22">
        <f>E145</f>
        <v>1800000</v>
      </c>
      <c r="F144" s="22">
        <f t="shared" ref="F144:P145" si="35">F145</f>
        <v>1800000</v>
      </c>
      <c r="G144" s="22">
        <f t="shared" si="35"/>
        <v>0</v>
      </c>
      <c r="H144" s="22">
        <f t="shared" si="35"/>
        <v>0</v>
      </c>
      <c r="I144" s="22">
        <f t="shared" si="35"/>
        <v>0</v>
      </c>
      <c r="J144" s="22">
        <f t="shared" si="35"/>
        <v>0</v>
      </c>
      <c r="K144" s="22">
        <f t="shared" si="35"/>
        <v>0</v>
      </c>
      <c r="L144" s="22">
        <f t="shared" si="35"/>
        <v>0</v>
      </c>
      <c r="M144" s="22">
        <f t="shared" si="35"/>
        <v>0</v>
      </c>
      <c r="N144" s="22">
        <f t="shared" si="35"/>
        <v>0</v>
      </c>
      <c r="O144" s="22">
        <f t="shared" si="35"/>
        <v>0</v>
      </c>
      <c r="P144" s="22">
        <f t="shared" si="35"/>
        <v>1800000</v>
      </c>
    </row>
    <row r="145" spans="1:16" ht="87.6" customHeight="1">
      <c r="A145" s="4" t="s">
        <v>531</v>
      </c>
      <c r="B145" s="4" t="s">
        <v>191</v>
      </c>
      <c r="C145" s="4" t="s">
        <v>191</v>
      </c>
      <c r="D145" s="5" t="s">
        <v>530</v>
      </c>
      <c r="E145" s="22">
        <f>E146</f>
        <v>1800000</v>
      </c>
      <c r="F145" s="22">
        <f t="shared" si="35"/>
        <v>1800000</v>
      </c>
      <c r="G145" s="22">
        <f t="shared" si="35"/>
        <v>0</v>
      </c>
      <c r="H145" s="22">
        <f t="shared" si="35"/>
        <v>0</v>
      </c>
      <c r="I145" s="22">
        <f t="shared" si="35"/>
        <v>0</v>
      </c>
      <c r="J145" s="22">
        <f t="shared" si="35"/>
        <v>0</v>
      </c>
      <c r="K145" s="22">
        <f t="shared" si="35"/>
        <v>0</v>
      </c>
      <c r="L145" s="22">
        <f t="shared" si="35"/>
        <v>0</v>
      </c>
      <c r="M145" s="22">
        <f t="shared" si="35"/>
        <v>0</v>
      </c>
      <c r="N145" s="22">
        <f t="shared" si="35"/>
        <v>0</v>
      </c>
      <c r="O145" s="22">
        <f t="shared" si="35"/>
        <v>0</v>
      </c>
      <c r="P145" s="22">
        <f t="shared" si="35"/>
        <v>1800000</v>
      </c>
    </row>
    <row r="146" spans="1:16" ht="64.2" customHeight="1">
      <c r="A146" s="6" t="s">
        <v>532</v>
      </c>
      <c r="B146" s="6" t="s">
        <v>533</v>
      </c>
      <c r="C146" s="6" t="s">
        <v>208</v>
      </c>
      <c r="D146" s="7" t="s">
        <v>534</v>
      </c>
      <c r="E146" s="23">
        <f t="shared" ref="E146:E172" si="36">F146+I146</f>
        <v>1800000</v>
      </c>
      <c r="F146" s="23">
        <v>1800000</v>
      </c>
      <c r="G146" s="23">
        <v>0</v>
      </c>
      <c r="H146" s="23">
        <v>0</v>
      </c>
      <c r="I146" s="23">
        <v>0</v>
      </c>
      <c r="J146" s="23">
        <f t="shared" ref="J146:J172" si="37">L146+O146</f>
        <v>0</v>
      </c>
      <c r="K146" s="23">
        <v>0</v>
      </c>
      <c r="L146" s="23">
        <v>0</v>
      </c>
      <c r="M146" s="23">
        <v>0</v>
      </c>
      <c r="N146" s="23">
        <v>0</v>
      </c>
      <c r="O146" s="23">
        <v>0</v>
      </c>
      <c r="P146" s="23">
        <f t="shared" si="16"/>
        <v>1800000</v>
      </c>
    </row>
    <row r="147" spans="1:16" ht="83.4" customHeight="1">
      <c r="A147" s="4" t="s">
        <v>535</v>
      </c>
      <c r="B147" s="4" t="s">
        <v>191</v>
      </c>
      <c r="C147" s="4" t="s">
        <v>191</v>
      </c>
      <c r="D147" s="5" t="s">
        <v>536</v>
      </c>
      <c r="E147" s="22">
        <f>E148</f>
        <v>27743000</v>
      </c>
      <c r="F147" s="22">
        <f t="shared" ref="F147:P147" si="38">F148</f>
        <v>15553000</v>
      </c>
      <c r="G147" s="22">
        <f t="shared" si="38"/>
        <v>0</v>
      </c>
      <c r="H147" s="22">
        <f t="shared" si="38"/>
        <v>0</v>
      </c>
      <c r="I147" s="22">
        <f t="shared" si="38"/>
        <v>12190000</v>
      </c>
      <c r="J147" s="22">
        <f t="shared" si="38"/>
        <v>2424500</v>
      </c>
      <c r="K147" s="22">
        <f t="shared" si="38"/>
        <v>2000000</v>
      </c>
      <c r="L147" s="22">
        <f t="shared" si="38"/>
        <v>0</v>
      </c>
      <c r="M147" s="22">
        <f t="shared" si="38"/>
        <v>0</v>
      </c>
      <c r="N147" s="22">
        <f t="shared" si="38"/>
        <v>0</v>
      </c>
      <c r="O147" s="22">
        <f t="shared" si="38"/>
        <v>2424500</v>
      </c>
      <c r="P147" s="22">
        <f t="shared" si="38"/>
        <v>30167500</v>
      </c>
    </row>
    <row r="148" spans="1:16" ht="72.599999999999994" customHeight="1">
      <c r="A148" s="4" t="s">
        <v>537</v>
      </c>
      <c r="B148" s="4" t="s">
        <v>191</v>
      </c>
      <c r="C148" s="4" t="s">
        <v>191</v>
      </c>
      <c r="D148" s="5" t="s">
        <v>536</v>
      </c>
      <c r="E148" s="22">
        <f>SUM(E149:E155)</f>
        <v>27743000</v>
      </c>
      <c r="F148" s="22">
        <f t="shared" ref="F148:P148" si="39">SUM(F149:F155)</f>
        <v>15553000</v>
      </c>
      <c r="G148" s="22">
        <f t="shared" si="39"/>
        <v>0</v>
      </c>
      <c r="H148" s="22">
        <f t="shared" si="39"/>
        <v>0</v>
      </c>
      <c r="I148" s="22">
        <f t="shared" si="39"/>
        <v>12190000</v>
      </c>
      <c r="J148" s="22">
        <f t="shared" si="39"/>
        <v>2424500</v>
      </c>
      <c r="K148" s="22">
        <f t="shared" si="39"/>
        <v>2000000</v>
      </c>
      <c r="L148" s="22">
        <f t="shared" si="39"/>
        <v>0</v>
      </c>
      <c r="M148" s="22">
        <f t="shared" si="39"/>
        <v>0</v>
      </c>
      <c r="N148" s="22">
        <f t="shared" si="39"/>
        <v>0</v>
      </c>
      <c r="O148" s="22">
        <f t="shared" si="39"/>
        <v>2424500</v>
      </c>
      <c r="P148" s="22">
        <f t="shared" si="39"/>
        <v>30167500</v>
      </c>
    </row>
    <row r="149" spans="1:16" ht="154.94999999999999" customHeight="1">
      <c r="A149" s="6" t="s">
        <v>538</v>
      </c>
      <c r="B149" s="6" t="s">
        <v>221</v>
      </c>
      <c r="C149" s="6" t="s">
        <v>222</v>
      </c>
      <c r="D149" s="7" t="s">
        <v>223</v>
      </c>
      <c r="E149" s="23">
        <f t="shared" si="36"/>
        <v>0</v>
      </c>
      <c r="F149" s="23">
        <v>0</v>
      </c>
      <c r="G149" s="23">
        <v>0</v>
      </c>
      <c r="H149" s="23">
        <v>0</v>
      </c>
      <c r="I149" s="23">
        <v>0</v>
      </c>
      <c r="J149" s="23">
        <f t="shared" si="37"/>
        <v>2000000</v>
      </c>
      <c r="K149" s="23">
        <v>2000000</v>
      </c>
      <c r="L149" s="23">
        <v>0</v>
      </c>
      <c r="M149" s="23">
        <v>0</v>
      </c>
      <c r="N149" s="23">
        <v>0</v>
      </c>
      <c r="O149" s="23">
        <v>2000000</v>
      </c>
      <c r="P149" s="23">
        <f t="shared" ref="P149:P172" si="40">E149 + J149</f>
        <v>2000000</v>
      </c>
    </row>
    <row r="150" spans="1:16" ht="150.6" customHeight="1">
      <c r="A150" s="6" t="s">
        <v>539</v>
      </c>
      <c r="B150" s="6" t="s">
        <v>540</v>
      </c>
      <c r="C150" s="6" t="s">
        <v>412</v>
      </c>
      <c r="D150" s="7" t="s">
        <v>541</v>
      </c>
      <c r="E150" s="23">
        <f t="shared" si="36"/>
        <v>4640000</v>
      </c>
      <c r="F150" s="23">
        <v>0</v>
      </c>
      <c r="G150" s="23">
        <v>0</v>
      </c>
      <c r="H150" s="23">
        <v>0</v>
      </c>
      <c r="I150" s="23">
        <v>4640000</v>
      </c>
      <c r="J150" s="23">
        <f t="shared" si="37"/>
        <v>424500</v>
      </c>
      <c r="K150" s="23">
        <v>0</v>
      </c>
      <c r="L150" s="23">
        <v>0</v>
      </c>
      <c r="M150" s="23">
        <v>0</v>
      </c>
      <c r="N150" s="23">
        <v>0</v>
      </c>
      <c r="O150" s="23">
        <v>424500</v>
      </c>
      <c r="P150" s="23">
        <f t="shared" si="40"/>
        <v>5064500</v>
      </c>
    </row>
    <row r="151" spans="1:16" ht="87" customHeight="1">
      <c r="A151" s="6" t="s">
        <v>542</v>
      </c>
      <c r="B151" s="6" t="s">
        <v>543</v>
      </c>
      <c r="C151" s="6" t="s">
        <v>544</v>
      </c>
      <c r="D151" s="7" t="s">
        <v>545</v>
      </c>
      <c r="E151" s="23">
        <f t="shared" si="36"/>
        <v>16750000</v>
      </c>
      <c r="F151" s="23">
        <v>12200000</v>
      </c>
      <c r="G151" s="23">
        <v>0</v>
      </c>
      <c r="H151" s="23">
        <v>0</v>
      </c>
      <c r="I151" s="23">
        <v>4550000</v>
      </c>
      <c r="J151" s="23">
        <f t="shared" si="37"/>
        <v>0</v>
      </c>
      <c r="K151" s="23">
        <v>0</v>
      </c>
      <c r="L151" s="23">
        <v>0</v>
      </c>
      <c r="M151" s="23">
        <v>0</v>
      </c>
      <c r="N151" s="23">
        <v>0</v>
      </c>
      <c r="O151" s="23">
        <v>0</v>
      </c>
      <c r="P151" s="23">
        <f t="shared" si="40"/>
        <v>16750000</v>
      </c>
    </row>
    <row r="152" spans="1:16" ht="91.95" customHeight="1">
      <c r="A152" s="6" t="s">
        <v>546</v>
      </c>
      <c r="B152" s="6" t="s">
        <v>207</v>
      </c>
      <c r="C152" s="6" t="s">
        <v>208</v>
      </c>
      <c r="D152" s="7" t="s">
        <v>209</v>
      </c>
      <c r="E152" s="23">
        <f t="shared" si="36"/>
        <v>3500000</v>
      </c>
      <c r="F152" s="23">
        <v>1500000</v>
      </c>
      <c r="G152" s="23">
        <v>0</v>
      </c>
      <c r="H152" s="23">
        <v>0</v>
      </c>
      <c r="I152" s="23">
        <v>2000000</v>
      </c>
      <c r="J152" s="23">
        <f t="shared" si="37"/>
        <v>0</v>
      </c>
      <c r="K152" s="23">
        <v>0</v>
      </c>
      <c r="L152" s="23">
        <v>0</v>
      </c>
      <c r="M152" s="23">
        <v>0</v>
      </c>
      <c r="N152" s="23">
        <v>0</v>
      </c>
      <c r="O152" s="23">
        <v>0</v>
      </c>
      <c r="P152" s="23">
        <f t="shared" si="40"/>
        <v>3500000</v>
      </c>
    </row>
    <row r="153" spans="1:16" ht="33.6" customHeight="1">
      <c r="A153" s="6" t="s">
        <v>547</v>
      </c>
      <c r="B153" s="6" t="s">
        <v>548</v>
      </c>
      <c r="C153" s="6" t="s">
        <v>208</v>
      </c>
      <c r="D153" s="7" t="s">
        <v>549</v>
      </c>
      <c r="E153" s="23">
        <f t="shared" si="36"/>
        <v>1000000</v>
      </c>
      <c r="F153" s="23">
        <v>0</v>
      </c>
      <c r="G153" s="23">
        <v>0</v>
      </c>
      <c r="H153" s="23">
        <v>0</v>
      </c>
      <c r="I153" s="23">
        <v>1000000</v>
      </c>
      <c r="J153" s="23">
        <f t="shared" si="37"/>
        <v>0</v>
      </c>
      <c r="K153" s="23">
        <v>0</v>
      </c>
      <c r="L153" s="23">
        <v>0</v>
      </c>
      <c r="M153" s="23">
        <v>0</v>
      </c>
      <c r="N153" s="23">
        <v>0</v>
      </c>
      <c r="O153" s="23">
        <v>0</v>
      </c>
      <c r="P153" s="23">
        <f t="shared" si="40"/>
        <v>1000000</v>
      </c>
    </row>
    <row r="154" spans="1:16" ht="60.6" customHeight="1">
      <c r="A154" s="6" t="s">
        <v>550</v>
      </c>
      <c r="B154" s="6" t="s">
        <v>225</v>
      </c>
      <c r="C154" s="6" t="s">
        <v>212</v>
      </c>
      <c r="D154" s="7" t="s">
        <v>226</v>
      </c>
      <c r="E154" s="23">
        <f t="shared" si="36"/>
        <v>600000</v>
      </c>
      <c r="F154" s="23">
        <v>600000</v>
      </c>
      <c r="G154" s="23">
        <v>0</v>
      </c>
      <c r="H154" s="23">
        <v>0</v>
      </c>
      <c r="I154" s="23">
        <v>0</v>
      </c>
      <c r="J154" s="23">
        <f t="shared" si="37"/>
        <v>0</v>
      </c>
      <c r="K154" s="23">
        <v>0</v>
      </c>
      <c r="L154" s="23">
        <v>0</v>
      </c>
      <c r="M154" s="23">
        <v>0</v>
      </c>
      <c r="N154" s="23">
        <v>0</v>
      </c>
      <c r="O154" s="23">
        <v>0</v>
      </c>
      <c r="P154" s="23">
        <f t="shared" si="40"/>
        <v>600000</v>
      </c>
    </row>
    <row r="155" spans="1:16" ht="133.94999999999999" customHeight="1">
      <c r="A155" s="6" t="s">
        <v>551</v>
      </c>
      <c r="B155" s="6" t="s">
        <v>552</v>
      </c>
      <c r="C155" s="6" t="s">
        <v>200</v>
      </c>
      <c r="D155" s="7" t="s">
        <v>553</v>
      </c>
      <c r="E155" s="23">
        <f t="shared" si="36"/>
        <v>1253000</v>
      </c>
      <c r="F155" s="23">
        <v>1253000</v>
      </c>
      <c r="G155" s="23">
        <v>0</v>
      </c>
      <c r="H155" s="23">
        <v>0</v>
      </c>
      <c r="I155" s="23"/>
      <c r="J155" s="23">
        <f t="shared" si="37"/>
        <v>0</v>
      </c>
      <c r="K155" s="23">
        <v>0</v>
      </c>
      <c r="L155" s="23">
        <v>0</v>
      </c>
      <c r="M155" s="23">
        <v>0</v>
      </c>
      <c r="N155" s="23">
        <v>0</v>
      </c>
      <c r="O155" s="23">
        <v>0</v>
      </c>
      <c r="P155" s="23">
        <f t="shared" si="40"/>
        <v>1253000</v>
      </c>
    </row>
    <row r="156" spans="1:16" ht="100.2" customHeight="1">
      <c r="A156" s="4" t="s">
        <v>554</v>
      </c>
      <c r="B156" s="4" t="s">
        <v>191</v>
      </c>
      <c r="C156" s="4" t="s">
        <v>191</v>
      </c>
      <c r="D156" s="5" t="s">
        <v>555</v>
      </c>
      <c r="E156" s="22">
        <f>E157</f>
        <v>0</v>
      </c>
      <c r="F156" s="22">
        <f t="shared" ref="F156:P156" si="41">F157</f>
        <v>0</v>
      </c>
      <c r="G156" s="22">
        <f t="shared" si="41"/>
        <v>0</v>
      </c>
      <c r="H156" s="22">
        <f t="shared" si="41"/>
        <v>0</v>
      </c>
      <c r="I156" s="22">
        <f t="shared" si="41"/>
        <v>0</v>
      </c>
      <c r="J156" s="22">
        <f t="shared" si="41"/>
        <v>9288700</v>
      </c>
      <c r="K156" s="22">
        <f t="shared" si="41"/>
        <v>1000000</v>
      </c>
      <c r="L156" s="22">
        <f t="shared" si="41"/>
        <v>8248700</v>
      </c>
      <c r="M156" s="22">
        <f t="shared" si="41"/>
        <v>0</v>
      </c>
      <c r="N156" s="22">
        <f t="shared" si="41"/>
        <v>0</v>
      </c>
      <c r="O156" s="22">
        <f t="shared" si="41"/>
        <v>1040000</v>
      </c>
      <c r="P156" s="22">
        <f t="shared" si="41"/>
        <v>9288700</v>
      </c>
    </row>
    <row r="157" spans="1:16" ht="91.2" customHeight="1">
      <c r="A157" s="4" t="s">
        <v>556</v>
      </c>
      <c r="B157" s="4" t="s">
        <v>191</v>
      </c>
      <c r="C157" s="4" t="s">
        <v>191</v>
      </c>
      <c r="D157" s="5" t="s">
        <v>555</v>
      </c>
      <c r="E157" s="22">
        <f>SUM(E158:E159)</f>
        <v>0</v>
      </c>
      <c r="F157" s="22">
        <f t="shared" ref="F157:P157" si="42">SUM(F158:F159)</f>
        <v>0</v>
      </c>
      <c r="G157" s="22">
        <f t="shared" si="42"/>
        <v>0</v>
      </c>
      <c r="H157" s="22">
        <f t="shared" si="42"/>
        <v>0</v>
      </c>
      <c r="I157" s="22">
        <f t="shared" si="42"/>
        <v>0</v>
      </c>
      <c r="J157" s="22">
        <f t="shared" si="42"/>
        <v>9288700</v>
      </c>
      <c r="K157" s="22">
        <f t="shared" si="42"/>
        <v>1000000</v>
      </c>
      <c r="L157" s="22">
        <f t="shared" si="42"/>
        <v>8248700</v>
      </c>
      <c r="M157" s="22">
        <f t="shared" si="42"/>
        <v>0</v>
      </c>
      <c r="N157" s="22">
        <f t="shared" si="42"/>
        <v>0</v>
      </c>
      <c r="O157" s="22">
        <f t="shared" si="42"/>
        <v>1040000</v>
      </c>
      <c r="P157" s="22">
        <f t="shared" si="42"/>
        <v>9288700</v>
      </c>
    </row>
    <row r="158" spans="1:16" ht="73.95" customHeight="1">
      <c r="A158" s="6" t="s">
        <v>557</v>
      </c>
      <c r="B158" s="6" t="s">
        <v>558</v>
      </c>
      <c r="C158" s="6" t="s">
        <v>559</v>
      </c>
      <c r="D158" s="7" t="s">
        <v>560</v>
      </c>
      <c r="E158" s="23">
        <f t="shared" si="36"/>
        <v>0</v>
      </c>
      <c r="F158" s="23">
        <v>0</v>
      </c>
      <c r="G158" s="23">
        <v>0</v>
      </c>
      <c r="H158" s="23">
        <v>0</v>
      </c>
      <c r="I158" s="23">
        <v>0</v>
      </c>
      <c r="J158" s="23">
        <f t="shared" si="37"/>
        <v>8288700</v>
      </c>
      <c r="K158" s="23">
        <v>0</v>
      </c>
      <c r="L158" s="23">
        <v>8248700</v>
      </c>
      <c r="M158" s="23">
        <v>0</v>
      </c>
      <c r="N158" s="23">
        <v>0</v>
      </c>
      <c r="O158" s="23">
        <v>40000</v>
      </c>
      <c r="P158" s="23">
        <f t="shared" si="40"/>
        <v>8288700</v>
      </c>
    </row>
    <row r="159" spans="1:16" ht="158.4" customHeight="1">
      <c r="A159" s="6" t="s">
        <v>561</v>
      </c>
      <c r="B159" s="6" t="s">
        <v>562</v>
      </c>
      <c r="C159" s="6" t="s">
        <v>559</v>
      </c>
      <c r="D159" s="7" t="s">
        <v>563</v>
      </c>
      <c r="E159" s="23">
        <f t="shared" si="36"/>
        <v>0</v>
      </c>
      <c r="F159" s="23">
        <v>0</v>
      </c>
      <c r="G159" s="23">
        <v>0</v>
      </c>
      <c r="H159" s="23">
        <v>0</v>
      </c>
      <c r="I159" s="23">
        <v>0</v>
      </c>
      <c r="J159" s="23">
        <f t="shared" si="37"/>
        <v>1000000</v>
      </c>
      <c r="K159" s="23">
        <v>1000000</v>
      </c>
      <c r="L159" s="23">
        <v>0</v>
      </c>
      <c r="M159" s="23">
        <v>0</v>
      </c>
      <c r="N159" s="23">
        <v>0</v>
      </c>
      <c r="O159" s="23">
        <v>1000000</v>
      </c>
      <c r="P159" s="23">
        <f t="shared" si="40"/>
        <v>1000000</v>
      </c>
    </row>
    <row r="160" spans="1:16" ht="115.2" customHeight="1">
      <c r="A160" s="4" t="s">
        <v>564</v>
      </c>
      <c r="B160" s="4" t="s">
        <v>191</v>
      </c>
      <c r="C160" s="4" t="s">
        <v>191</v>
      </c>
      <c r="D160" s="5" t="s">
        <v>565</v>
      </c>
      <c r="E160" s="22">
        <f>E161</f>
        <v>91643100</v>
      </c>
      <c r="F160" s="22">
        <f t="shared" ref="F160:P160" si="43">F161</f>
        <v>57343100</v>
      </c>
      <c r="G160" s="22">
        <f t="shared" si="43"/>
        <v>28090000</v>
      </c>
      <c r="H160" s="22">
        <f t="shared" si="43"/>
        <v>686100</v>
      </c>
      <c r="I160" s="22">
        <f t="shared" si="43"/>
        <v>34300000</v>
      </c>
      <c r="J160" s="22">
        <f t="shared" si="43"/>
        <v>10000000</v>
      </c>
      <c r="K160" s="22">
        <f t="shared" si="43"/>
        <v>10000000</v>
      </c>
      <c r="L160" s="22">
        <f t="shared" si="43"/>
        <v>0</v>
      </c>
      <c r="M160" s="22">
        <f t="shared" si="43"/>
        <v>0</v>
      </c>
      <c r="N160" s="22">
        <f t="shared" si="43"/>
        <v>0</v>
      </c>
      <c r="O160" s="22">
        <f t="shared" si="43"/>
        <v>10000000</v>
      </c>
      <c r="P160" s="22">
        <f t="shared" si="43"/>
        <v>101643100</v>
      </c>
    </row>
    <row r="161" spans="1:16" ht="109.2" customHeight="1">
      <c r="A161" s="4" t="s">
        <v>566</v>
      </c>
      <c r="B161" s="4" t="s">
        <v>191</v>
      </c>
      <c r="C161" s="4" t="s">
        <v>191</v>
      </c>
      <c r="D161" s="5" t="s">
        <v>565</v>
      </c>
      <c r="E161" s="22">
        <f>SUM(E162:E164)</f>
        <v>91643100</v>
      </c>
      <c r="F161" s="22">
        <f t="shared" ref="F161:P161" si="44">SUM(F162:F164)</f>
        <v>57343100</v>
      </c>
      <c r="G161" s="22">
        <f t="shared" si="44"/>
        <v>28090000</v>
      </c>
      <c r="H161" s="22">
        <f t="shared" si="44"/>
        <v>686100</v>
      </c>
      <c r="I161" s="22">
        <f t="shared" si="44"/>
        <v>34300000</v>
      </c>
      <c r="J161" s="22">
        <f t="shared" si="44"/>
        <v>10000000</v>
      </c>
      <c r="K161" s="22">
        <f t="shared" si="44"/>
        <v>10000000</v>
      </c>
      <c r="L161" s="22">
        <f t="shared" si="44"/>
        <v>0</v>
      </c>
      <c r="M161" s="22">
        <f t="shared" si="44"/>
        <v>0</v>
      </c>
      <c r="N161" s="22">
        <f t="shared" si="44"/>
        <v>0</v>
      </c>
      <c r="O161" s="22">
        <f t="shared" si="44"/>
        <v>10000000</v>
      </c>
      <c r="P161" s="22">
        <f t="shared" si="44"/>
        <v>101643100</v>
      </c>
    </row>
    <row r="162" spans="1:16" ht="147.6" customHeight="1">
      <c r="A162" s="6" t="s">
        <v>567</v>
      </c>
      <c r="B162" s="6" t="s">
        <v>486</v>
      </c>
      <c r="C162" s="6" t="s">
        <v>212</v>
      </c>
      <c r="D162" s="7" t="s">
        <v>487</v>
      </c>
      <c r="E162" s="23">
        <f t="shared" si="36"/>
        <v>0</v>
      </c>
      <c r="F162" s="23">
        <v>0</v>
      </c>
      <c r="G162" s="23">
        <v>0</v>
      </c>
      <c r="H162" s="23">
        <v>0</v>
      </c>
      <c r="I162" s="23">
        <v>0</v>
      </c>
      <c r="J162" s="23">
        <f t="shared" si="37"/>
        <v>10000000</v>
      </c>
      <c r="K162" s="23">
        <v>10000000</v>
      </c>
      <c r="L162" s="23">
        <v>0</v>
      </c>
      <c r="M162" s="23">
        <v>0</v>
      </c>
      <c r="N162" s="23">
        <v>0</v>
      </c>
      <c r="O162" s="23">
        <v>10000000</v>
      </c>
      <c r="P162" s="23">
        <f t="shared" si="40"/>
        <v>10000000</v>
      </c>
    </row>
    <row r="163" spans="1:16" ht="93.6" customHeight="1">
      <c r="A163" s="6" t="s">
        <v>568</v>
      </c>
      <c r="B163" s="6" t="s">
        <v>569</v>
      </c>
      <c r="C163" s="6" t="s">
        <v>570</v>
      </c>
      <c r="D163" s="7" t="s">
        <v>571</v>
      </c>
      <c r="E163" s="23">
        <f t="shared" si="36"/>
        <v>28481000</v>
      </c>
      <c r="F163" s="23">
        <v>25681000</v>
      </c>
      <c r="G163" s="23">
        <v>12556100</v>
      </c>
      <c r="H163" s="23">
        <v>454400</v>
      </c>
      <c r="I163" s="23">
        <v>2800000</v>
      </c>
      <c r="J163" s="23">
        <f t="shared" si="37"/>
        <v>0</v>
      </c>
      <c r="K163" s="23">
        <v>0</v>
      </c>
      <c r="L163" s="23">
        <v>0</v>
      </c>
      <c r="M163" s="23">
        <v>0</v>
      </c>
      <c r="N163" s="23">
        <v>0</v>
      </c>
      <c r="O163" s="23">
        <v>0</v>
      </c>
      <c r="P163" s="23">
        <f t="shared" si="40"/>
        <v>28481000</v>
      </c>
    </row>
    <row r="164" spans="1:16" ht="86.4" customHeight="1">
      <c r="A164" s="6" t="s">
        <v>572</v>
      </c>
      <c r="B164" s="6" t="s">
        <v>573</v>
      </c>
      <c r="C164" s="6" t="s">
        <v>497</v>
      </c>
      <c r="D164" s="7" t="s">
        <v>574</v>
      </c>
      <c r="E164" s="23">
        <f t="shared" si="36"/>
        <v>63162100</v>
      </c>
      <c r="F164" s="23">
        <v>31662100</v>
      </c>
      <c r="G164" s="23">
        <v>15533900</v>
      </c>
      <c r="H164" s="23">
        <v>231700</v>
      </c>
      <c r="I164" s="23">
        <v>31500000</v>
      </c>
      <c r="J164" s="23">
        <f t="shared" si="37"/>
        <v>0</v>
      </c>
      <c r="K164" s="23">
        <v>0</v>
      </c>
      <c r="L164" s="23">
        <v>0</v>
      </c>
      <c r="M164" s="23">
        <v>0</v>
      </c>
      <c r="N164" s="23">
        <v>0</v>
      </c>
      <c r="O164" s="23">
        <v>0</v>
      </c>
      <c r="P164" s="23">
        <f t="shared" si="40"/>
        <v>63162100</v>
      </c>
    </row>
    <row r="165" spans="1:16" ht="92.4" customHeight="1">
      <c r="A165" s="4" t="s">
        <v>575</v>
      </c>
      <c r="B165" s="4" t="s">
        <v>191</v>
      </c>
      <c r="C165" s="4" t="s">
        <v>191</v>
      </c>
      <c r="D165" s="5" t="s">
        <v>576</v>
      </c>
      <c r="E165" s="22">
        <f>E166</f>
        <v>109124200</v>
      </c>
      <c r="F165" s="22">
        <f t="shared" ref="F165:P165" si="45">F166</f>
        <v>67571500</v>
      </c>
      <c r="G165" s="22">
        <f t="shared" si="45"/>
        <v>0</v>
      </c>
      <c r="H165" s="22">
        <f t="shared" si="45"/>
        <v>0</v>
      </c>
      <c r="I165" s="22">
        <f t="shared" si="45"/>
        <v>0</v>
      </c>
      <c r="J165" s="22">
        <f t="shared" si="45"/>
        <v>0</v>
      </c>
      <c r="K165" s="22">
        <f t="shared" si="45"/>
        <v>0</v>
      </c>
      <c r="L165" s="22">
        <f t="shared" si="45"/>
        <v>0</v>
      </c>
      <c r="M165" s="22">
        <f t="shared" si="45"/>
        <v>0</v>
      </c>
      <c r="N165" s="22">
        <f t="shared" si="45"/>
        <v>0</v>
      </c>
      <c r="O165" s="22">
        <f t="shared" si="45"/>
        <v>0</v>
      </c>
      <c r="P165" s="22">
        <f t="shared" si="45"/>
        <v>109124200</v>
      </c>
    </row>
    <row r="166" spans="1:16" ht="72.599999999999994" customHeight="1">
      <c r="A166" s="4" t="s">
        <v>577</v>
      </c>
      <c r="B166" s="4" t="s">
        <v>191</v>
      </c>
      <c r="C166" s="4" t="s">
        <v>191</v>
      </c>
      <c r="D166" s="5" t="s">
        <v>576</v>
      </c>
      <c r="E166" s="22">
        <f>SUM(E167:E168)</f>
        <v>109124200</v>
      </c>
      <c r="F166" s="22">
        <f t="shared" ref="F166:P166" si="46">SUM(F167:F168)</f>
        <v>67571500</v>
      </c>
      <c r="G166" s="22">
        <f t="shared" si="46"/>
        <v>0</v>
      </c>
      <c r="H166" s="22">
        <f t="shared" si="46"/>
        <v>0</v>
      </c>
      <c r="I166" s="22">
        <f t="shared" si="46"/>
        <v>0</v>
      </c>
      <c r="J166" s="22">
        <f t="shared" si="46"/>
        <v>0</v>
      </c>
      <c r="K166" s="22">
        <f t="shared" si="46"/>
        <v>0</v>
      </c>
      <c r="L166" s="22">
        <f t="shared" si="46"/>
        <v>0</v>
      </c>
      <c r="M166" s="22">
        <f t="shared" si="46"/>
        <v>0</v>
      </c>
      <c r="N166" s="22">
        <f t="shared" si="46"/>
        <v>0</v>
      </c>
      <c r="O166" s="22">
        <f t="shared" si="46"/>
        <v>0</v>
      </c>
      <c r="P166" s="22">
        <f t="shared" si="46"/>
        <v>109124200</v>
      </c>
    </row>
    <row r="167" spans="1:16" ht="50.4" customHeight="1">
      <c r="A167" s="6" t="s">
        <v>578</v>
      </c>
      <c r="B167" s="6" t="s">
        <v>579</v>
      </c>
      <c r="C167" s="6" t="s">
        <v>200</v>
      </c>
      <c r="D167" s="7" t="s">
        <v>580</v>
      </c>
      <c r="E167" s="23">
        <f>45152700-3600000</f>
        <v>41552700</v>
      </c>
      <c r="F167" s="23">
        <v>0</v>
      </c>
      <c r="G167" s="23">
        <v>0</v>
      </c>
      <c r="H167" s="23">
        <v>0</v>
      </c>
      <c r="I167" s="23">
        <v>0</v>
      </c>
      <c r="J167" s="23">
        <f t="shared" si="37"/>
        <v>0</v>
      </c>
      <c r="K167" s="23">
        <v>0</v>
      </c>
      <c r="L167" s="23">
        <v>0</v>
      </c>
      <c r="M167" s="23">
        <v>0</v>
      </c>
      <c r="N167" s="23">
        <v>0</v>
      </c>
      <c r="O167" s="23">
        <v>0</v>
      </c>
      <c r="P167" s="23">
        <f t="shared" si="40"/>
        <v>41552700</v>
      </c>
    </row>
    <row r="168" spans="1:16" ht="135.6" customHeight="1">
      <c r="A168" s="6" t="s">
        <v>921</v>
      </c>
      <c r="B168" s="6" t="s">
        <v>922</v>
      </c>
      <c r="C168" s="6" t="s">
        <v>199</v>
      </c>
      <c r="D168" s="7" t="s">
        <v>923</v>
      </c>
      <c r="E168" s="23">
        <f t="shared" si="36"/>
        <v>67571500</v>
      </c>
      <c r="F168" s="23">
        <v>67571500</v>
      </c>
      <c r="G168" s="23"/>
      <c r="H168" s="23"/>
      <c r="I168" s="23"/>
      <c r="J168" s="23"/>
      <c r="K168" s="23"/>
      <c r="L168" s="23"/>
      <c r="M168" s="23"/>
      <c r="N168" s="23"/>
      <c r="O168" s="23"/>
      <c r="P168" s="23">
        <f t="shared" si="40"/>
        <v>67571500</v>
      </c>
    </row>
    <row r="169" spans="1:16" ht="120" customHeight="1">
      <c r="A169" s="4" t="s">
        <v>581</v>
      </c>
      <c r="B169" s="4" t="s">
        <v>191</v>
      </c>
      <c r="C169" s="4" t="s">
        <v>191</v>
      </c>
      <c r="D169" s="5" t="s">
        <v>582</v>
      </c>
      <c r="E169" s="22">
        <f>E170</f>
        <v>72384500</v>
      </c>
      <c r="F169" s="22">
        <f t="shared" ref="F169:P169" si="47">F170</f>
        <v>72034500</v>
      </c>
      <c r="G169" s="22">
        <f t="shared" si="47"/>
        <v>14929000</v>
      </c>
      <c r="H169" s="22">
        <f t="shared" si="47"/>
        <v>78300</v>
      </c>
      <c r="I169" s="22">
        <f t="shared" si="47"/>
        <v>350000</v>
      </c>
      <c r="J169" s="22">
        <f t="shared" si="47"/>
        <v>0</v>
      </c>
      <c r="K169" s="22">
        <f t="shared" si="47"/>
        <v>0</v>
      </c>
      <c r="L169" s="22">
        <f t="shared" si="47"/>
        <v>0</v>
      </c>
      <c r="M169" s="22">
        <f t="shared" si="47"/>
        <v>0</v>
      </c>
      <c r="N169" s="22">
        <f t="shared" si="47"/>
        <v>0</v>
      </c>
      <c r="O169" s="22">
        <f t="shared" si="47"/>
        <v>0</v>
      </c>
      <c r="P169" s="22">
        <f t="shared" si="47"/>
        <v>72384500</v>
      </c>
    </row>
    <row r="170" spans="1:16" ht="100.95" customHeight="1">
      <c r="A170" s="4" t="s">
        <v>583</v>
      </c>
      <c r="B170" s="4" t="s">
        <v>191</v>
      </c>
      <c r="C170" s="4" t="s">
        <v>191</v>
      </c>
      <c r="D170" s="5" t="s">
        <v>582</v>
      </c>
      <c r="E170" s="22">
        <f>SUM(E171:E172)</f>
        <v>72384500</v>
      </c>
      <c r="F170" s="22">
        <f t="shared" ref="F170:P170" si="48">SUM(F171:F172)</f>
        <v>72034500</v>
      </c>
      <c r="G170" s="22">
        <f t="shared" si="48"/>
        <v>14929000</v>
      </c>
      <c r="H170" s="22">
        <f t="shared" si="48"/>
        <v>78300</v>
      </c>
      <c r="I170" s="22">
        <f t="shared" si="48"/>
        <v>350000</v>
      </c>
      <c r="J170" s="22">
        <f t="shared" si="48"/>
        <v>0</v>
      </c>
      <c r="K170" s="22">
        <f t="shared" si="48"/>
        <v>0</v>
      </c>
      <c r="L170" s="22">
        <f t="shared" si="48"/>
        <v>0</v>
      </c>
      <c r="M170" s="22">
        <f t="shared" si="48"/>
        <v>0</v>
      </c>
      <c r="N170" s="22">
        <f t="shared" si="48"/>
        <v>0</v>
      </c>
      <c r="O170" s="22">
        <f t="shared" si="48"/>
        <v>0</v>
      </c>
      <c r="P170" s="22">
        <f t="shared" si="48"/>
        <v>72384500</v>
      </c>
    </row>
    <row r="171" spans="1:16" ht="69" customHeight="1">
      <c r="A171" s="6" t="s">
        <v>584</v>
      </c>
      <c r="B171" s="6" t="s">
        <v>585</v>
      </c>
      <c r="C171" s="6" t="s">
        <v>366</v>
      </c>
      <c r="D171" s="7" t="s">
        <v>586</v>
      </c>
      <c r="E171" s="23">
        <f t="shared" si="36"/>
        <v>52800000</v>
      </c>
      <c r="F171" s="23">
        <v>52800000</v>
      </c>
      <c r="G171" s="23">
        <v>0</v>
      </c>
      <c r="H171" s="23">
        <v>0</v>
      </c>
      <c r="I171" s="23">
        <v>0</v>
      </c>
      <c r="J171" s="23">
        <f t="shared" si="37"/>
        <v>0</v>
      </c>
      <c r="K171" s="23">
        <v>0</v>
      </c>
      <c r="L171" s="23">
        <v>0</v>
      </c>
      <c r="M171" s="23">
        <v>0</v>
      </c>
      <c r="N171" s="23">
        <v>0</v>
      </c>
      <c r="O171" s="23">
        <v>0</v>
      </c>
      <c r="P171" s="23">
        <f t="shared" si="40"/>
        <v>52800000</v>
      </c>
    </row>
    <row r="172" spans="1:16" ht="128.4" customHeight="1">
      <c r="A172" s="6" t="s">
        <v>587</v>
      </c>
      <c r="B172" s="6" t="s">
        <v>404</v>
      </c>
      <c r="C172" s="6" t="s">
        <v>204</v>
      </c>
      <c r="D172" s="7" t="s">
        <v>405</v>
      </c>
      <c r="E172" s="23">
        <f t="shared" si="36"/>
        <v>19584500</v>
      </c>
      <c r="F172" s="23">
        <v>19234500</v>
      </c>
      <c r="G172" s="23">
        <v>14929000</v>
      </c>
      <c r="H172" s="23">
        <v>78300</v>
      </c>
      <c r="I172" s="23">
        <v>350000</v>
      </c>
      <c r="J172" s="23">
        <f t="shared" si="37"/>
        <v>0</v>
      </c>
      <c r="K172" s="23">
        <v>0</v>
      </c>
      <c r="L172" s="23">
        <v>0</v>
      </c>
      <c r="M172" s="23">
        <v>0</v>
      </c>
      <c r="N172" s="23">
        <v>0</v>
      </c>
      <c r="O172" s="23">
        <v>0</v>
      </c>
      <c r="P172" s="23">
        <f t="shared" si="40"/>
        <v>19584500</v>
      </c>
    </row>
    <row r="173" spans="1:16" ht="22.95" customHeight="1">
      <c r="A173" s="4" t="s">
        <v>158</v>
      </c>
      <c r="B173" s="4" t="s">
        <v>158</v>
      </c>
      <c r="C173" s="4" t="s">
        <v>158</v>
      </c>
      <c r="D173" s="10" t="s">
        <v>588</v>
      </c>
      <c r="E173" s="22">
        <f>E14+E26+E33+E59+E76+E95+E99+E110+E115+E118+E128+E133+E138+E141+E144+E147+E156+E160+E165+E169</f>
        <v>2374566954</v>
      </c>
      <c r="F173" s="22">
        <f t="shared" ref="F173:P173" si="49">F14+F26+F33+F59+F76+F95+F99+F110+F115+F118+F128+F133+F138+F141+F144+F147+F156+F160+F165+F169</f>
        <v>2099470154</v>
      </c>
      <c r="G173" s="22">
        <f t="shared" si="49"/>
        <v>717928200</v>
      </c>
      <c r="H173" s="22">
        <f t="shared" si="49"/>
        <v>134675900</v>
      </c>
      <c r="I173" s="22">
        <f t="shared" si="49"/>
        <v>233544100</v>
      </c>
      <c r="J173" s="22">
        <f t="shared" si="49"/>
        <v>413128900</v>
      </c>
      <c r="K173" s="22">
        <f t="shared" si="49"/>
        <v>270000000</v>
      </c>
      <c r="L173" s="22">
        <f t="shared" si="49"/>
        <v>131193900</v>
      </c>
      <c r="M173" s="22">
        <f t="shared" si="49"/>
        <v>16126700</v>
      </c>
      <c r="N173" s="22">
        <f t="shared" si="49"/>
        <v>8833900</v>
      </c>
      <c r="O173" s="22">
        <f t="shared" si="49"/>
        <v>281935000</v>
      </c>
      <c r="P173" s="22">
        <f t="shared" si="49"/>
        <v>2787695854</v>
      </c>
    </row>
    <row r="174" spans="1:16">
      <c r="A174" s="1"/>
      <c r="B174" s="1"/>
      <c r="C174" s="1"/>
      <c r="D174" s="1"/>
      <c r="E174" s="1"/>
      <c r="F174" s="1"/>
      <c r="G174" s="1"/>
      <c r="H174" s="1"/>
      <c r="I174" s="1"/>
      <c r="J174" s="1"/>
      <c r="K174" s="89"/>
      <c r="L174" s="1"/>
      <c r="M174" s="1"/>
      <c r="N174" s="1"/>
      <c r="O174" s="1"/>
      <c r="P174" s="89">
        <f>'[1]дод 1 Доходи'!C87-'дод 3 Видатки'!P173-'[1]дод 4 кредит'!P17</f>
        <v>0</v>
      </c>
    </row>
    <row r="175" spans="1:16" ht="106.95" customHeight="1">
      <c r="B175" s="124" t="s">
        <v>1027</v>
      </c>
      <c r="C175" s="124"/>
      <c r="D175" s="124"/>
      <c r="E175" s="124"/>
      <c r="F175" s="29"/>
      <c r="O175" s="29" t="s">
        <v>1024</v>
      </c>
    </row>
  </sheetData>
  <mergeCells count="23">
    <mergeCell ref="A5:P5"/>
    <mergeCell ref="A6:P6"/>
    <mergeCell ref="A9:A12"/>
    <mergeCell ref="B9:B12"/>
    <mergeCell ref="C9:C12"/>
    <mergeCell ref="D9:D12"/>
    <mergeCell ref="E9:I9"/>
    <mergeCell ref="J9:O9"/>
    <mergeCell ref="P9:P12"/>
    <mergeCell ref="E10:E12"/>
    <mergeCell ref="B175:E175"/>
    <mergeCell ref="M10:N10"/>
    <mergeCell ref="O10:O12"/>
    <mergeCell ref="G11:G12"/>
    <mergeCell ref="H11:H12"/>
    <mergeCell ref="M11:M12"/>
    <mergeCell ref="N11:N12"/>
    <mergeCell ref="F10:F12"/>
    <mergeCell ref="G10:H10"/>
    <mergeCell ref="I10:I12"/>
    <mergeCell ref="J10:J12"/>
    <mergeCell ref="K10:K12"/>
    <mergeCell ref="L10:L12"/>
  </mergeCells>
  <pageMargins left="0" right="0" top="0.78740157480314965" bottom="0.39370078740157483" header="0" footer="0"/>
  <pageSetup paperSize="9" scale="54" fitToHeight="500" orientation="landscape" r:id="rId1"/>
  <headerFooter>
    <oddHeader>&amp;C&amp;P</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3479E43-1AB4-43F4-8160-CC581ECD9DAD}">
  <dimension ref="A1:P18"/>
  <sheetViews>
    <sheetView showZeros="0" view="pageBreakPreview" topLeftCell="B8" zoomScale="60" zoomScaleNormal="100" workbookViewId="0">
      <selection activeCell="I13" sqref="I13"/>
    </sheetView>
  </sheetViews>
  <sheetFormatPr defaultRowHeight="13.8"/>
  <cols>
    <col min="1" max="2" width="12.109375" customWidth="1"/>
    <col min="3" max="3" width="10.33203125" customWidth="1"/>
    <col min="4" max="4" width="32.6640625" customWidth="1"/>
    <col min="5" max="5" width="14.44140625" customWidth="1"/>
    <col min="6" max="6" width="13.88671875" customWidth="1"/>
    <col min="7" max="7" width="9.33203125" bestFit="1" customWidth="1"/>
    <col min="8" max="8" width="14.44140625" customWidth="1"/>
    <col min="9" max="9" width="9.33203125" bestFit="1" customWidth="1"/>
    <col min="10" max="10" width="14.6640625" customWidth="1"/>
    <col min="11" max="11" width="9.33203125" bestFit="1" customWidth="1"/>
    <col min="12" max="12" width="15.5546875" customWidth="1"/>
    <col min="13" max="13" width="15" customWidth="1"/>
    <col min="14" max="14" width="13.5546875" bestFit="1" customWidth="1"/>
    <col min="15" max="15" width="9.33203125" bestFit="1" customWidth="1"/>
    <col min="16" max="16" width="13.5546875" bestFit="1" customWidth="1"/>
  </cols>
  <sheetData>
    <row r="1" spans="1:16" ht="15.6">
      <c r="A1" s="1"/>
      <c r="B1" s="1"/>
      <c r="C1" s="1"/>
      <c r="D1" s="1"/>
      <c r="E1" s="1"/>
      <c r="F1" s="1"/>
      <c r="G1" s="1"/>
      <c r="H1" s="1"/>
      <c r="I1" s="1"/>
      <c r="J1" s="1"/>
      <c r="K1" s="1"/>
      <c r="M1" s="1"/>
      <c r="N1" s="12" t="s">
        <v>591</v>
      </c>
      <c r="P1" s="1"/>
    </row>
    <row r="2" spans="1:16" ht="15.6">
      <c r="A2" s="1"/>
      <c r="B2" s="1"/>
      <c r="C2" s="1"/>
      <c r="D2" s="1"/>
      <c r="E2" s="1"/>
      <c r="F2" s="1"/>
      <c r="G2" s="1"/>
      <c r="H2" s="1"/>
      <c r="I2" s="1"/>
      <c r="J2" s="1"/>
      <c r="K2" s="1"/>
      <c r="M2" s="1"/>
      <c r="N2" s="13" t="s">
        <v>1022</v>
      </c>
      <c r="P2" s="1"/>
    </row>
    <row r="3" spans="1:16" ht="18">
      <c r="A3" s="116" t="s">
        <v>611</v>
      </c>
      <c r="B3" s="117"/>
      <c r="C3" s="117"/>
      <c r="D3" s="117"/>
      <c r="E3" s="117"/>
      <c r="F3" s="117"/>
      <c r="G3" s="117"/>
      <c r="H3" s="117"/>
      <c r="I3" s="117"/>
      <c r="J3" s="117"/>
      <c r="K3" s="117"/>
      <c r="L3" s="117"/>
      <c r="M3" s="117"/>
      <c r="N3" s="117"/>
      <c r="O3" s="117"/>
      <c r="P3" s="117"/>
    </row>
    <row r="4" spans="1:16">
      <c r="A4" s="1" t="s">
        <v>2</v>
      </c>
      <c r="B4" s="1"/>
      <c r="C4" s="1"/>
      <c r="D4" s="1"/>
      <c r="E4" s="1"/>
      <c r="F4" s="1"/>
      <c r="G4" s="1"/>
      <c r="H4" s="1"/>
      <c r="I4" s="1"/>
      <c r="J4" s="1"/>
      <c r="K4" s="1"/>
      <c r="L4" s="1"/>
      <c r="M4" s="1"/>
      <c r="N4" s="1"/>
      <c r="O4" s="1"/>
      <c r="P4" s="2" t="s">
        <v>3</v>
      </c>
    </row>
    <row r="5" spans="1:16" s="28" customFormat="1" ht="12">
      <c r="A5" s="119" t="s">
        <v>180</v>
      </c>
      <c r="B5" s="119" t="s">
        <v>181</v>
      </c>
      <c r="C5" s="119" t="s">
        <v>182</v>
      </c>
      <c r="D5" s="119" t="s">
        <v>183</v>
      </c>
      <c r="E5" s="119" t="s">
        <v>592</v>
      </c>
      <c r="F5" s="119"/>
      <c r="G5" s="119"/>
      <c r="H5" s="119"/>
      <c r="I5" s="119" t="s">
        <v>593</v>
      </c>
      <c r="J5" s="119"/>
      <c r="K5" s="119"/>
      <c r="L5" s="119"/>
      <c r="M5" s="119" t="s">
        <v>594</v>
      </c>
      <c r="N5" s="119"/>
      <c r="O5" s="119"/>
      <c r="P5" s="119"/>
    </row>
    <row r="6" spans="1:16" s="28" customFormat="1" ht="12">
      <c r="A6" s="119"/>
      <c r="B6" s="119"/>
      <c r="C6" s="119"/>
      <c r="D6" s="119"/>
      <c r="E6" s="119" t="s">
        <v>595</v>
      </c>
      <c r="F6" s="119" t="s">
        <v>596</v>
      </c>
      <c r="G6" s="119"/>
      <c r="H6" s="119" t="s">
        <v>597</v>
      </c>
      <c r="I6" s="119" t="s">
        <v>595</v>
      </c>
      <c r="J6" s="119" t="s">
        <v>596</v>
      </c>
      <c r="K6" s="119"/>
      <c r="L6" s="119" t="s">
        <v>597</v>
      </c>
      <c r="M6" s="119" t="s">
        <v>595</v>
      </c>
      <c r="N6" s="119" t="s">
        <v>596</v>
      </c>
      <c r="O6" s="119"/>
      <c r="P6" s="119" t="s">
        <v>597</v>
      </c>
    </row>
    <row r="7" spans="1:16" s="28" customFormat="1" ht="12">
      <c r="A7" s="119"/>
      <c r="B7" s="119"/>
      <c r="C7" s="119"/>
      <c r="D7" s="119"/>
      <c r="E7" s="119"/>
      <c r="F7" s="119" t="s">
        <v>9</v>
      </c>
      <c r="G7" s="119" t="s">
        <v>10</v>
      </c>
      <c r="H7" s="119"/>
      <c r="I7" s="119"/>
      <c r="J7" s="119" t="s">
        <v>9</v>
      </c>
      <c r="K7" s="119" t="s">
        <v>10</v>
      </c>
      <c r="L7" s="119"/>
      <c r="M7" s="119"/>
      <c r="N7" s="119" t="s">
        <v>9</v>
      </c>
      <c r="O7" s="119" t="s">
        <v>10</v>
      </c>
      <c r="P7" s="119"/>
    </row>
    <row r="8" spans="1:16" s="28" customFormat="1" ht="57.6" customHeight="1">
      <c r="A8" s="119"/>
      <c r="B8" s="119"/>
      <c r="C8" s="119"/>
      <c r="D8" s="119"/>
      <c r="E8" s="119"/>
      <c r="F8" s="119"/>
      <c r="G8" s="119"/>
      <c r="H8" s="119"/>
      <c r="I8" s="119"/>
      <c r="J8" s="119"/>
      <c r="K8" s="119"/>
      <c r="L8" s="119"/>
      <c r="M8" s="119"/>
      <c r="N8" s="119"/>
      <c r="O8" s="119"/>
      <c r="P8" s="119"/>
    </row>
    <row r="9" spans="1:16">
      <c r="A9" s="3">
        <v>1</v>
      </c>
      <c r="B9" s="3">
        <v>2</v>
      </c>
      <c r="C9" s="3">
        <v>3</v>
      </c>
      <c r="D9" s="3">
        <v>4</v>
      </c>
      <c r="E9" s="3">
        <v>5</v>
      </c>
      <c r="F9" s="3">
        <v>6</v>
      </c>
      <c r="G9" s="3">
        <v>7</v>
      </c>
      <c r="H9" s="3">
        <v>8</v>
      </c>
      <c r="I9" s="3">
        <v>9</v>
      </c>
      <c r="J9" s="3">
        <v>10</v>
      </c>
      <c r="K9" s="3">
        <v>11</v>
      </c>
      <c r="L9" s="3">
        <v>12</v>
      </c>
      <c r="M9" s="3">
        <v>13</v>
      </c>
      <c r="N9" s="3">
        <v>14</v>
      </c>
      <c r="O9" s="3">
        <v>15</v>
      </c>
      <c r="P9" s="3">
        <v>16</v>
      </c>
    </row>
    <row r="10" spans="1:16" ht="65.400000000000006" customHeight="1">
      <c r="A10" s="26" t="s">
        <v>535</v>
      </c>
      <c r="B10" s="26" t="s">
        <v>191</v>
      </c>
      <c r="C10" s="26" t="s">
        <v>191</v>
      </c>
      <c r="D10" s="30" t="s">
        <v>612</v>
      </c>
      <c r="E10" s="32">
        <f>E11</f>
        <v>12000000</v>
      </c>
      <c r="F10" s="32">
        <f t="shared" ref="F10:P10" si="0">F11</f>
        <v>21475500</v>
      </c>
      <c r="G10" s="32">
        <f t="shared" si="0"/>
        <v>0</v>
      </c>
      <c r="H10" s="32">
        <f t="shared" si="0"/>
        <v>33475500</v>
      </c>
      <c r="I10" s="32">
        <f t="shared" si="0"/>
        <v>0</v>
      </c>
      <c r="J10" s="32">
        <f t="shared" si="0"/>
        <v>-21760500</v>
      </c>
      <c r="K10" s="32">
        <f t="shared" si="0"/>
        <v>0</v>
      </c>
      <c r="L10" s="32">
        <f t="shared" si="0"/>
        <v>-21760500</v>
      </c>
      <c r="M10" s="32">
        <f t="shared" si="0"/>
        <v>12000000</v>
      </c>
      <c r="N10" s="32">
        <f t="shared" si="0"/>
        <v>-285000</v>
      </c>
      <c r="O10" s="32">
        <f t="shared" si="0"/>
        <v>0</v>
      </c>
      <c r="P10" s="32">
        <f t="shared" si="0"/>
        <v>11715000</v>
      </c>
    </row>
    <row r="11" spans="1:16" ht="69" customHeight="1">
      <c r="A11" s="26" t="s">
        <v>537</v>
      </c>
      <c r="B11" s="26" t="s">
        <v>191</v>
      </c>
      <c r="C11" s="26" t="s">
        <v>191</v>
      </c>
      <c r="D11" s="30" t="s">
        <v>612</v>
      </c>
      <c r="E11" s="32">
        <f>SUM(E12:E15)</f>
        <v>12000000</v>
      </c>
      <c r="F11" s="32">
        <f t="shared" ref="F11:P11" si="1">SUM(F12:F15)</f>
        <v>21475500</v>
      </c>
      <c r="G11" s="32">
        <f t="shared" si="1"/>
        <v>0</v>
      </c>
      <c r="H11" s="32">
        <f t="shared" si="1"/>
        <v>33475500</v>
      </c>
      <c r="I11" s="32">
        <f t="shared" si="1"/>
        <v>0</v>
      </c>
      <c r="J11" s="32">
        <f t="shared" si="1"/>
        <v>-21760500</v>
      </c>
      <c r="K11" s="32">
        <f t="shared" si="1"/>
        <v>0</v>
      </c>
      <c r="L11" s="32">
        <f t="shared" si="1"/>
        <v>-21760500</v>
      </c>
      <c r="M11" s="32">
        <f t="shared" si="1"/>
        <v>12000000</v>
      </c>
      <c r="N11" s="32">
        <f t="shared" si="1"/>
        <v>-285000</v>
      </c>
      <c r="O11" s="32">
        <f t="shared" si="1"/>
        <v>0</v>
      </c>
      <c r="P11" s="32">
        <f t="shared" si="1"/>
        <v>11715000</v>
      </c>
    </row>
    <row r="12" spans="1:16" ht="88.95" customHeight="1">
      <c r="A12" s="3" t="s">
        <v>598</v>
      </c>
      <c r="B12" s="3" t="s">
        <v>599</v>
      </c>
      <c r="C12" s="3" t="s">
        <v>600</v>
      </c>
      <c r="D12" s="31" t="s">
        <v>601</v>
      </c>
      <c r="E12" s="33">
        <v>0</v>
      </c>
      <c r="F12" s="33">
        <v>7075500</v>
      </c>
      <c r="G12" s="33">
        <v>0</v>
      </c>
      <c r="H12" s="33">
        <v>7075500</v>
      </c>
      <c r="I12" s="33">
        <v>0</v>
      </c>
      <c r="J12" s="33">
        <v>0</v>
      </c>
      <c r="K12" s="33">
        <v>0</v>
      </c>
      <c r="L12" s="33">
        <v>0</v>
      </c>
      <c r="M12" s="33">
        <v>0</v>
      </c>
      <c r="N12" s="33">
        <v>7075500</v>
      </c>
      <c r="O12" s="33">
        <v>0</v>
      </c>
      <c r="P12" s="33">
        <v>7075500</v>
      </c>
    </row>
    <row r="13" spans="1:16" ht="80.25" customHeight="1">
      <c r="A13" s="3" t="s">
        <v>602</v>
      </c>
      <c r="B13" s="3" t="s">
        <v>603</v>
      </c>
      <c r="C13" s="3" t="s">
        <v>600</v>
      </c>
      <c r="D13" s="31" t="s">
        <v>604</v>
      </c>
      <c r="E13" s="33">
        <v>0</v>
      </c>
      <c r="F13" s="33">
        <v>0</v>
      </c>
      <c r="G13" s="33">
        <v>0</v>
      </c>
      <c r="H13" s="33">
        <v>0</v>
      </c>
      <c r="I13" s="33">
        <v>0</v>
      </c>
      <c r="J13" s="33">
        <v>-7360500</v>
      </c>
      <c r="K13" s="33">
        <v>0</v>
      </c>
      <c r="L13" s="33">
        <v>-7360500</v>
      </c>
      <c r="M13" s="33">
        <v>0</v>
      </c>
      <c r="N13" s="33">
        <v>-7360500</v>
      </c>
      <c r="O13" s="33">
        <v>0</v>
      </c>
      <c r="P13" s="33">
        <v>-7360500</v>
      </c>
    </row>
    <row r="14" spans="1:16" ht="56.4" customHeight="1">
      <c r="A14" s="3" t="s">
        <v>605</v>
      </c>
      <c r="B14" s="3" t="s">
        <v>606</v>
      </c>
      <c r="C14" s="3" t="s">
        <v>600</v>
      </c>
      <c r="D14" s="31" t="s">
        <v>607</v>
      </c>
      <c r="E14" s="33">
        <v>12000000</v>
      </c>
      <c r="F14" s="33">
        <v>14400000</v>
      </c>
      <c r="G14" s="33">
        <v>0</v>
      </c>
      <c r="H14" s="33">
        <v>26400000</v>
      </c>
      <c r="I14" s="33">
        <v>0</v>
      </c>
      <c r="J14" s="33">
        <v>0</v>
      </c>
      <c r="K14" s="33">
        <v>0</v>
      </c>
      <c r="L14" s="33">
        <v>0</v>
      </c>
      <c r="M14" s="33">
        <v>12000000</v>
      </c>
      <c r="N14" s="33">
        <v>14400000</v>
      </c>
      <c r="O14" s="33">
        <v>0</v>
      </c>
      <c r="P14" s="33">
        <v>26400000</v>
      </c>
    </row>
    <row r="15" spans="1:16" ht="46.2" customHeight="1">
      <c r="A15" s="3" t="s">
        <v>608</v>
      </c>
      <c r="B15" s="3" t="s">
        <v>609</v>
      </c>
      <c r="C15" s="3" t="s">
        <v>600</v>
      </c>
      <c r="D15" s="31" t="s">
        <v>610</v>
      </c>
      <c r="E15" s="33">
        <v>0</v>
      </c>
      <c r="F15" s="33">
        <v>0</v>
      </c>
      <c r="G15" s="33">
        <v>0</v>
      </c>
      <c r="H15" s="33">
        <v>0</v>
      </c>
      <c r="I15" s="33">
        <v>0</v>
      </c>
      <c r="J15" s="33">
        <v>-14400000</v>
      </c>
      <c r="K15" s="33">
        <v>0</v>
      </c>
      <c r="L15" s="33">
        <v>-14400000</v>
      </c>
      <c r="M15" s="33">
        <v>0</v>
      </c>
      <c r="N15" s="33">
        <v>-14400000</v>
      </c>
      <c r="O15" s="33">
        <v>0</v>
      </c>
      <c r="P15" s="33">
        <v>-14400000</v>
      </c>
    </row>
    <row r="16" spans="1:16" ht="29.4" customHeight="1">
      <c r="A16" s="26" t="s">
        <v>158</v>
      </c>
      <c r="B16" s="26" t="s">
        <v>158</v>
      </c>
      <c r="C16" s="26" t="s">
        <v>158</v>
      </c>
      <c r="D16" s="27" t="s">
        <v>588</v>
      </c>
      <c r="E16" s="32">
        <f>E10</f>
        <v>12000000</v>
      </c>
      <c r="F16" s="32">
        <f t="shared" ref="F16:P16" si="2">F10</f>
        <v>21475500</v>
      </c>
      <c r="G16" s="32">
        <f t="shared" si="2"/>
        <v>0</v>
      </c>
      <c r="H16" s="32">
        <f t="shared" si="2"/>
        <v>33475500</v>
      </c>
      <c r="I16" s="32">
        <f t="shared" si="2"/>
        <v>0</v>
      </c>
      <c r="J16" s="32">
        <f t="shared" si="2"/>
        <v>-21760500</v>
      </c>
      <c r="K16" s="32">
        <f t="shared" si="2"/>
        <v>0</v>
      </c>
      <c r="L16" s="32">
        <f t="shared" si="2"/>
        <v>-21760500</v>
      </c>
      <c r="M16" s="32">
        <f t="shared" si="2"/>
        <v>12000000</v>
      </c>
      <c r="N16" s="32">
        <f t="shared" si="2"/>
        <v>-285000</v>
      </c>
      <c r="O16" s="32">
        <f t="shared" si="2"/>
        <v>0</v>
      </c>
      <c r="P16" s="32">
        <f t="shared" si="2"/>
        <v>11715000</v>
      </c>
    </row>
    <row r="17" spans="1:16">
      <c r="A17" s="1"/>
      <c r="B17" s="1"/>
      <c r="C17" s="1"/>
      <c r="D17" s="1"/>
      <c r="E17" s="1"/>
      <c r="F17" s="1"/>
      <c r="G17" s="1"/>
      <c r="H17" s="1"/>
      <c r="I17" s="1"/>
      <c r="J17" s="1"/>
      <c r="K17" s="1"/>
      <c r="L17" s="1"/>
      <c r="M17" s="1"/>
      <c r="N17" s="1"/>
      <c r="O17" s="1"/>
      <c r="P17" s="1"/>
    </row>
    <row r="18" spans="1:16" ht="80.400000000000006" customHeight="1">
      <c r="B18" s="124" t="s">
        <v>1027</v>
      </c>
      <c r="C18" s="124"/>
      <c r="D18" s="124"/>
      <c r="E18" s="124"/>
      <c r="F18" s="29"/>
      <c r="O18" s="29" t="s">
        <v>1024</v>
      </c>
    </row>
  </sheetData>
  <mergeCells count="24">
    <mergeCell ref="B18:E18"/>
    <mergeCell ref="P6:P8"/>
    <mergeCell ref="F7:F8"/>
    <mergeCell ref="G7:G8"/>
    <mergeCell ref="J7:J8"/>
    <mergeCell ref="K7:K8"/>
    <mergeCell ref="N7:N8"/>
    <mergeCell ref="O7:O8"/>
    <mergeCell ref="H6:H8"/>
    <mergeCell ref="I6:I8"/>
    <mergeCell ref="J6:K6"/>
    <mergeCell ref="L6:L8"/>
    <mergeCell ref="M6:M8"/>
    <mergeCell ref="N6:O6"/>
    <mergeCell ref="A3:P3"/>
    <mergeCell ref="A5:A8"/>
    <mergeCell ref="B5:B8"/>
    <mergeCell ref="C5:C8"/>
    <mergeCell ref="D5:D8"/>
    <mergeCell ref="E5:H5"/>
    <mergeCell ref="I5:L5"/>
    <mergeCell ref="M5:P5"/>
    <mergeCell ref="E6:E8"/>
    <mergeCell ref="F6:G6"/>
  </mergeCells>
  <pageMargins left="0.19685039370078741" right="0.19685039370078741" top="0.78740157480314965" bottom="0.39370078740157483" header="0" footer="0"/>
  <pageSetup paperSize="9" scale="73" fitToHeight="500"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4307947-CF1A-44A5-83C7-E51233F09D93}">
  <dimension ref="A1:E110"/>
  <sheetViews>
    <sheetView view="pageBreakPreview" topLeftCell="A82" zoomScale="60" zoomScaleNormal="100" workbookViewId="0">
      <selection activeCell="A90" sqref="A90:C90"/>
    </sheetView>
  </sheetViews>
  <sheetFormatPr defaultRowHeight="13.8"/>
  <cols>
    <col min="1" max="1" width="18.6640625" customWidth="1"/>
    <col min="2" max="2" width="20.6640625" customWidth="1"/>
    <col min="3" max="3" width="67.6640625" customWidth="1"/>
    <col min="4" max="4" width="20.44140625" customWidth="1"/>
  </cols>
  <sheetData>
    <row r="1" spans="1:4" ht="15.6">
      <c r="A1" s="1"/>
      <c r="B1" s="1"/>
      <c r="C1" s="128" t="s">
        <v>613</v>
      </c>
      <c r="D1" s="128"/>
    </row>
    <row r="2" spans="1:4" ht="15.6">
      <c r="A2" s="1"/>
      <c r="B2" s="1"/>
      <c r="C2" s="129" t="s">
        <v>1022</v>
      </c>
      <c r="D2" s="129"/>
    </row>
    <row r="3" spans="1:4">
      <c r="A3" s="1"/>
      <c r="B3" s="1"/>
      <c r="C3" s="2"/>
      <c r="D3" s="1"/>
    </row>
    <row r="4" spans="1:4">
      <c r="A4" s="150" t="s">
        <v>614</v>
      </c>
      <c r="B4" s="151"/>
      <c r="C4" s="151"/>
      <c r="D4" s="151"/>
    </row>
    <row r="5" spans="1:4">
      <c r="A5" s="152" t="s">
        <v>1</v>
      </c>
      <c r="B5" s="151"/>
      <c r="C5" s="151"/>
      <c r="D5" s="151"/>
    </row>
    <row r="6" spans="1:4">
      <c r="A6" s="151" t="s">
        <v>2</v>
      </c>
      <c r="B6" s="151"/>
      <c r="C6" s="151"/>
      <c r="D6" s="151"/>
    </row>
    <row r="7" spans="1:4" ht="22.2" customHeight="1">
      <c r="A7" s="133" t="s">
        <v>615</v>
      </c>
      <c r="B7" s="133"/>
      <c r="C7" s="133"/>
      <c r="D7" s="1"/>
    </row>
    <row r="8" spans="1:4">
      <c r="A8" s="1"/>
      <c r="B8" s="1"/>
      <c r="C8" s="1"/>
      <c r="D8" s="2" t="s">
        <v>3</v>
      </c>
    </row>
    <row r="9" spans="1:4" s="28" customFormat="1" ht="53.4" customHeight="1">
      <c r="A9" s="93" t="s">
        <v>616</v>
      </c>
      <c r="B9" s="138" t="s">
        <v>617</v>
      </c>
      <c r="C9" s="139"/>
      <c r="D9" s="94" t="s">
        <v>6</v>
      </c>
    </row>
    <row r="10" spans="1:4">
      <c r="A10" s="35">
        <v>1</v>
      </c>
      <c r="B10" s="140">
        <v>2</v>
      </c>
      <c r="C10" s="141"/>
      <c r="D10" s="36">
        <v>3</v>
      </c>
    </row>
    <row r="11" spans="1:4" ht="28.2" customHeight="1">
      <c r="A11" s="142" t="s">
        <v>618</v>
      </c>
      <c r="B11" s="143"/>
      <c r="C11" s="143"/>
      <c r="D11" s="143"/>
    </row>
    <row r="12" spans="1:4" ht="40.799999999999997" customHeight="1">
      <c r="A12" s="37" t="s">
        <v>143</v>
      </c>
      <c r="B12" s="136" t="s">
        <v>144</v>
      </c>
      <c r="C12" s="137"/>
      <c r="D12" s="50">
        <f>D13</f>
        <v>123246700</v>
      </c>
    </row>
    <row r="13" spans="1:4" ht="36" customHeight="1">
      <c r="A13" s="38" t="s">
        <v>619</v>
      </c>
      <c r="B13" s="134" t="s">
        <v>620</v>
      </c>
      <c r="C13" s="135"/>
      <c r="D13" s="51">
        <v>123246700</v>
      </c>
    </row>
    <row r="14" spans="1:4" ht="43.5" customHeight="1">
      <c r="A14" s="113">
        <v>41020200</v>
      </c>
      <c r="B14" s="153" t="s">
        <v>918</v>
      </c>
      <c r="C14" s="154"/>
      <c r="D14" s="50">
        <f>D15</f>
        <v>135142900</v>
      </c>
    </row>
    <row r="15" spans="1:4" ht="27" customHeight="1">
      <c r="A15" s="38" t="s">
        <v>619</v>
      </c>
      <c r="B15" s="134" t="s">
        <v>620</v>
      </c>
      <c r="C15" s="135"/>
      <c r="D15" s="33">
        <v>135142900</v>
      </c>
    </row>
    <row r="16" spans="1:4" ht="67.2" customHeight="1">
      <c r="A16" s="37" t="s">
        <v>145</v>
      </c>
      <c r="B16" s="136" t="s">
        <v>146</v>
      </c>
      <c r="C16" s="137"/>
      <c r="D16" s="50">
        <f>D17</f>
        <v>43779600</v>
      </c>
    </row>
    <row r="17" spans="1:4" ht="24.6" customHeight="1">
      <c r="A17" s="38" t="s">
        <v>619</v>
      </c>
      <c r="B17" s="134" t="s">
        <v>620</v>
      </c>
      <c r="C17" s="135"/>
      <c r="D17" s="51">
        <v>43779600</v>
      </c>
    </row>
    <row r="18" spans="1:4" ht="46.2" customHeight="1">
      <c r="A18" s="37" t="s">
        <v>149</v>
      </c>
      <c r="B18" s="136" t="s">
        <v>150</v>
      </c>
      <c r="C18" s="137"/>
      <c r="D18" s="50">
        <f>D19</f>
        <v>26341600</v>
      </c>
    </row>
    <row r="19" spans="1:4" ht="38.4" customHeight="1">
      <c r="A19" s="38" t="s">
        <v>619</v>
      </c>
      <c r="B19" s="134" t="s">
        <v>620</v>
      </c>
      <c r="C19" s="135"/>
      <c r="D19" s="51">
        <v>26341600</v>
      </c>
    </row>
    <row r="20" spans="1:4" ht="26.4" customHeight="1">
      <c r="A20" s="37" t="s">
        <v>155</v>
      </c>
      <c r="B20" s="136" t="s">
        <v>156</v>
      </c>
      <c r="C20" s="137"/>
      <c r="D20" s="50">
        <f>SUM(D21:D23)</f>
        <v>4723954</v>
      </c>
    </row>
    <row r="21" spans="1:4" ht="59.4" customHeight="1">
      <c r="A21" s="38" t="s">
        <v>621</v>
      </c>
      <c r="B21" s="134" t="s">
        <v>781</v>
      </c>
      <c r="C21" s="135"/>
      <c r="D21" s="51">
        <v>735000</v>
      </c>
    </row>
    <row r="22" spans="1:4" ht="52.8" customHeight="1">
      <c r="A22" s="97" t="s">
        <v>919</v>
      </c>
      <c r="B22" s="126" t="s">
        <v>920</v>
      </c>
      <c r="C22" s="127"/>
      <c r="D22" s="52">
        <v>3408954</v>
      </c>
    </row>
    <row r="23" spans="1:4" ht="85.2" customHeight="1">
      <c r="A23" s="39" t="s">
        <v>622</v>
      </c>
      <c r="B23" s="134" t="s">
        <v>915</v>
      </c>
      <c r="C23" s="135"/>
      <c r="D23" s="52">
        <v>580000</v>
      </c>
    </row>
    <row r="24" spans="1:4" ht="30.6" customHeight="1">
      <c r="A24" s="142" t="s">
        <v>623</v>
      </c>
      <c r="B24" s="143"/>
      <c r="C24" s="143"/>
      <c r="D24" s="143"/>
    </row>
    <row r="25" spans="1:4" ht="31.2" customHeight="1">
      <c r="A25" s="37" t="s">
        <v>153</v>
      </c>
      <c r="B25" s="144" t="s">
        <v>154</v>
      </c>
      <c r="C25" s="145"/>
      <c r="D25" s="50">
        <f>D26</f>
        <v>30000000</v>
      </c>
    </row>
    <row r="26" spans="1:4" ht="86.4" customHeight="1">
      <c r="A26" s="38" t="s">
        <v>622</v>
      </c>
      <c r="B26" s="146" t="s">
        <v>631</v>
      </c>
      <c r="C26" s="147"/>
      <c r="D26" s="51">
        <v>30000000</v>
      </c>
    </row>
    <row r="27" spans="1:4" ht="42" customHeight="1">
      <c r="A27" s="40" t="s">
        <v>158</v>
      </c>
      <c r="B27" s="41" t="s">
        <v>624</v>
      </c>
      <c r="C27" s="42"/>
      <c r="D27" s="50">
        <f>D28+D29</f>
        <v>363234754</v>
      </c>
    </row>
    <row r="28" spans="1:4" ht="25.2" customHeight="1">
      <c r="A28" s="40" t="s">
        <v>158</v>
      </c>
      <c r="B28" s="41" t="s">
        <v>595</v>
      </c>
      <c r="C28" s="42"/>
      <c r="D28" s="50">
        <f>D12+D16+D18+D20+D14</f>
        <v>333234754</v>
      </c>
    </row>
    <row r="29" spans="1:4" ht="31.2" customHeight="1">
      <c r="A29" s="40" t="s">
        <v>158</v>
      </c>
      <c r="B29" s="41" t="s">
        <v>596</v>
      </c>
      <c r="C29" s="42"/>
      <c r="D29" s="50">
        <f>D25</f>
        <v>30000000</v>
      </c>
    </row>
    <row r="30" spans="1:4">
      <c r="A30" s="1"/>
      <c r="B30" s="1"/>
      <c r="C30" s="1"/>
      <c r="D30" s="1"/>
    </row>
    <row r="31" spans="1:4" ht="16.95" customHeight="1">
      <c r="A31" s="34" t="s">
        <v>625</v>
      </c>
      <c r="B31" s="1"/>
      <c r="C31" s="1"/>
      <c r="D31" s="2" t="s">
        <v>3</v>
      </c>
    </row>
    <row r="32" spans="1:4" s="28" customFormat="1" ht="56.4" customHeight="1">
      <c r="A32" s="95" t="s">
        <v>626</v>
      </c>
      <c r="B32" s="95" t="s">
        <v>627</v>
      </c>
      <c r="C32" s="95" t="s">
        <v>628</v>
      </c>
      <c r="D32" s="95" t="s">
        <v>6</v>
      </c>
    </row>
    <row r="33" spans="1:4">
      <c r="A33" s="43">
        <v>1</v>
      </c>
      <c r="B33" s="43">
        <v>2</v>
      </c>
      <c r="C33" s="43">
        <v>3</v>
      </c>
      <c r="D33" s="43">
        <v>4</v>
      </c>
    </row>
    <row r="34" spans="1:4" ht="19.2" customHeight="1">
      <c r="A34" s="148" t="s">
        <v>629</v>
      </c>
      <c r="B34" s="149"/>
      <c r="C34" s="149"/>
      <c r="D34" s="149"/>
    </row>
    <row r="35" spans="1:4" ht="76.95" customHeight="1">
      <c r="A35" s="98" t="s">
        <v>921</v>
      </c>
      <c r="B35" s="98" t="s">
        <v>922</v>
      </c>
      <c r="C35" s="99" t="s">
        <v>923</v>
      </c>
      <c r="D35" s="109">
        <f>SUM(D36:D84)</f>
        <v>67571500</v>
      </c>
    </row>
    <row r="36" spans="1:4" ht="29.4" customHeight="1">
      <c r="A36" s="100" t="s">
        <v>924</v>
      </c>
      <c r="B36" s="100" t="s">
        <v>922</v>
      </c>
      <c r="C36" s="101" t="s">
        <v>925</v>
      </c>
      <c r="D36" s="105">
        <v>1481100</v>
      </c>
    </row>
    <row r="37" spans="1:4" ht="29.4" customHeight="1">
      <c r="A37" s="104" t="s">
        <v>1015</v>
      </c>
      <c r="B37" s="100" t="s">
        <v>922</v>
      </c>
      <c r="C37" s="101" t="s">
        <v>1016</v>
      </c>
      <c r="D37" s="105">
        <v>204200</v>
      </c>
    </row>
    <row r="38" spans="1:4" ht="29.4" customHeight="1">
      <c r="A38" s="100" t="s">
        <v>926</v>
      </c>
      <c r="B38" s="100" t="s">
        <v>922</v>
      </c>
      <c r="C38" s="101" t="s">
        <v>927</v>
      </c>
      <c r="D38" s="105">
        <v>1039000</v>
      </c>
    </row>
    <row r="39" spans="1:4" ht="29.4" customHeight="1">
      <c r="A39" s="100" t="s">
        <v>928</v>
      </c>
      <c r="B39" s="100" t="s">
        <v>922</v>
      </c>
      <c r="C39" s="101" t="s">
        <v>929</v>
      </c>
      <c r="D39" s="105">
        <v>1426700</v>
      </c>
    </row>
    <row r="40" spans="1:4" ht="29.4" customHeight="1">
      <c r="A40" s="100" t="s">
        <v>930</v>
      </c>
      <c r="B40" s="100" t="s">
        <v>922</v>
      </c>
      <c r="C40" s="101" t="s">
        <v>931</v>
      </c>
      <c r="D40" s="105">
        <v>201900</v>
      </c>
    </row>
    <row r="41" spans="1:4" ht="29.4" customHeight="1">
      <c r="A41" s="100" t="s">
        <v>932</v>
      </c>
      <c r="B41" s="100" t="s">
        <v>922</v>
      </c>
      <c r="C41" s="101" t="s">
        <v>933</v>
      </c>
      <c r="D41" s="105">
        <v>1350500</v>
      </c>
    </row>
    <row r="42" spans="1:4" ht="29.4" customHeight="1">
      <c r="A42" s="100" t="s">
        <v>934</v>
      </c>
      <c r="B42" s="100" t="s">
        <v>922</v>
      </c>
      <c r="C42" s="101" t="s">
        <v>935</v>
      </c>
      <c r="D42" s="105">
        <v>842800</v>
      </c>
    </row>
    <row r="43" spans="1:4" ht="29.4" customHeight="1">
      <c r="A43" s="100" t="s">
        <v>936</v>
      </c>
      <c r="B43" s="100" t="s">
        <v>922</v>
      </c>
      <c r="C43" s="101" t="s">
        <v>937</v>
      </c>
      <c r="D43" s="105">
        <v>246400</v>
      </c>
    </row>
    <row r="44" spans="1:4" ht="29.4" customHeight="1">
      <c r="A44" s="100" t="s">
        <v>938</v>
      </c>
      <c r="B44" s="100" t="s">
        <v>922</v>
      </c>
      <c r="C44" s="101" t="s">
        <v>939</v>
      </c>
      <c r="D44" s="105">
        <v>945000</v>
      </c>
    </row>
    <row r="45" spans="1:4" ht="29.4" customHeight="1">
      <c r="A45" s="100" t="s">
        <v>940</v>
      </c>
      <c r="B45" s="100" t="s">
        <v>922</v>
      </c>
      <c r="C45" s="101" t="s">
        <v>941</v>
      </c>
      <c r="D45" s="105">
        <v>1648100</v>
      </c>
    </row>
    <row r="46" spans="1:4" ht="29.4" customHeight="1">
      <c r="A46" s="100" t="s">
        <v>942</v>
      </c>
      <c r="B46" s="100" t="s">
        <v>922</v>
      </c>
      <c r="C46" s="101" t="s">
        <v>943</v>
      </c>
      <c r="D46" s="105">
        <v>1960400</v>
      </c>
    </row>
    <row r="47" spans="1:4" ht="29.4" customHeight="1">
      <c r="A47" s="100" t="s">
        <v>944</v>
      </c>
      <c r="B47" s="100" t="s">
        <v>922</v>
      </c>
      <c r="C47" s="101" t="s">
        <v>945</v>
      </c>
      <c r="D47" s="105">
        <v>1308200</v>
      </c>
    </row>
    <row r="48" spans="1:4" ht="29.4" customHeight="1">
      <c r="A48" s="100" t="s">
        <v>946</v>
      </c>
      <c r="B48" s="100" t="s">
        <v>922</v>
      </c>
      <c r="C48" s="101" t="s">
        <v>947</v>
      </c>
      <c r="D48" s="105">
        <v>940300</v>
      </c>
    </row>
    <row r="49" spans="1:4" ht="29.4" customHeight="1">
      <c r="A49" s="100" t="s">
        <v>948</v>
      </c>
      <c r="B49" s="100" t="s">
        <v>922</v>
      </c>
      <c r="C49" s="101" t="s">
        <v>949</v>
      </c>
      <c r="D49" s="105">
        <v>905400</v>
      </c>
    </row>
    <row r="50" spans="1:4" ht="29.4" customHeight="1">
      <c r="A50" s="100" t="s">
        <v>950</v>
      </c>
      <c r="B50" s="100" t="s">
        <v>922</v>
      </c>
      <c r="C50" s="101" t="s">
        <v>951</v>
      </c>
      <c r="D50" s="105">
        <v>2232600</v>
      </c>
    </row>
    <row r="51" spans="1:4" ht="29.4" customHeight="1">
      <c r="A51" s="100" t="s">
        <v>952</v>
      </c>
      <c r="B51" s="100" t="s">
        <v>922</v>
      </c>
      <c r="C51" s="101" t="s">
        <v>953</v>
      </c>
      <c r="D51" s="105">
        <v>958400</v>
      </c>
    </row>
    <row r="52" spans="1:4" ht="29.4" customHeight="1">
      <c r="A52" s="100" t="s">
        <v>954</v>
      </c>
      <c r="B52" s="100" t="s">
        <v>922</v>
      </c>
      <c r="C52" s="101" t="s">
        <v>955</v>
      </c>
      <c r="D52" s="105">
        <v>1185500</v>
      </c>
    </row>
    <row r="53" spans="1:4" ht="29.4" customHeight="1">
      <c r="A53" s="100" t="s">
        <v>956</v>
      </c>
      <c r="B53" s="100" t="s">
        <v>922</v>
      </c>
      <c r="C53" s="101" t="s">
        <v>957</v>
      </c>
      <c r="D53" s="105">
        <v>112100</v>
      </c>
    </row>
    <row r="54" spans="1:4" ht="29.4" customHeight="1">
      <c r="A54" s="100" t="s">
        <v>958</v>
      </c>
      <c r="B54" s="100" t="s">
        <v>922</v>
      </c>
      <c r="C54" s="101" t="s">
        <v>959</v>
      </c>
      <c r="D54" s="105">
        <v>1027900</v>
      </c>
    </row>
    <row r="55" spans="1:4" ht="29.4" customHeight="1">
      <c r="A55" s="100" t="s">
        <v>960</v>
      </c>
      <c r="B55" s="100" t="s">
        <v>922</v>
      </c>
      <c r="C55" s="101" t="s">
        <v>961</v>
      </c>
      <c r="D55" s="105">
        <v>1106700</v>
      </c>
    </row>
    <row r="56" spans="1:4" ht="29.4" customHeight="1">
      <c r="A56" s="100" t="s">
        <v>962</v>
      </c>
      <c r="B56" s="100" t="s">
        <v>922</v>
      </c>
      <c r="C56" s="101" t="s">
        <v>963</v>
      </c>
      <c r="D56" s="105">
        <v>903400</v>
      </c>
    </row>
    <row r="57" spans="1:4" ht="29.4" customHeight="1">
      <c r="A57" s="100" t="s">
        <v>964</v>
      </c>
      <c r="B57" s="100" t="s">
        <v>922</v>
      </c>
      <c r="C57" s="101" t="s">
        <v>965</v>
      </c>
      <c r="D57" s="105">
        <v>1478600</v>
      </c>
    </row>
    <row r="58" spans="1:4" ht="29.4" customHeight="1">
      <c r="A58" s="100" t="s">
        <v>966</v>
      </c>
      <c r="B58" s="100" t="s">
        <v>922</v>
      </c>
      <c r="C58" s="101" t="s">
        <v>967</v>
      </c>
      <c r="D58" s="105">
        <v>1395600</v>
      </c>
    </row>
    <row r="59" spans="1:4" ht="29.4" customHeight="1">
      <c r="A59" s="100" t="s">
        <v>968</v>
      </c>
      <c r="B59" s="100" t="s">
        <v>922</v>
      </c>
      <c r="C59" s="101" t="s">
        <v>969</v>
      </c>
      <c r="D59" s="105">
        <v>2407200</v>
      </c>
    </row>
    <row r="60" spans="1:4" ht="29.4" customHeight="1">
      <c r="A60" s="100" t="s">
        <v>970</v>
      </c>
      <c r="B60" s="100" t="s">
        <v>922</v>
      </c>
      <c r="C60" s="101" t="s">
        <v>1017</v>
      </c>
      <c r="D60" s="105">
        <v>187200</v>
      </c>
    </row>
    <row r="61" spans="1:4" ht="29.4" customHeight="1">
      <c r="A61" s="100" t="s">
        <v>971</v>
      </c>
      <c r="B61" s="100" t="s">
        <v>922</v>
      </c>
      <c r="C61" s="101" t="s">
        <v>972</v>
      </c>
      <c r="D61" s="105">
        <v>2083800</v>
      </c>
    </row>
    <row r="62" spans="1:4" ht="29.4" customHeight="1">
      <c r="A62" s="100" t="s">
        <v>973</v>
      </c>
      <c r="B62" s="100" t="s">
        <v>922</v>
      </c>
      <c r="C62" s="101" t="s">
        <v>974</v>
      </c>
      <c r="D62" s="105">
        <v>2523000</v>
      </c>
    </row>
    <row r="63" spans="1:4" ht="29.4" customHeight="1">
      <c r="A63" s="100" t="s">
        <v>975</v>
      </c>
      <c r="B63" s="100" t="s">
        <v>922</v>
      </c>
      <c r="C63" s="101" t="s">
        <v>976</v>
      </c>
      <c r="D63" s="105">
        <v>1278700</v>
      </c>
    </row>
    <row r="64" spans="1:4" ht="29.4" customHeight="1">
      <c r="A64" s="100" t="s">
        <v>977</v>
      </c>
      <c r="B64" s="100" t="s">
        <v>922</v>
      </c>
      <c r="C64" s="101" t="s">
        <v>978</v>
      </c>
      <c r="D64" s="105">
        <v>2054800</v>
      </c>
    </row>
    <row r="65" spans="1:4" ht="29.4" customHeight="1">
      <c r="A65" s="100" t="s">
        <v>979</v>
      </c>
      <c r="B65" s="100" t="s">
        <v>922</v>
      </c>
      <c r="C65" s="101" t="s">
        <v>980</v>
      </c>
      <c r="D65" s="105">
        <v>2593300</v>
      </c>
    </row>
    <row r="66" spans="1:4" ht="29.4" customHeight="1">
      <c r="A66" s="106" t="s">
        <v>1023</v>
      </c>
      <c r="B66" s="100" t="s">
        <v>922</v>
      </c>
      <c r="C66" s="101" t="s">
        <v>1018</v>
      </c>
      <c r="D66" s="105">
        <v>915100</v>
      </c>
    </row>
    <row r="67" spans="1:4" ht="29.4" customHeight="1">
      <c r="A67" s="100" t="s">
        <v>981</v>
      </c>
      <c r="B67" s="100" t="s">
        <v>922</v>
      </c>
      <c r="C67" s="101" t="s">
        <v>982</v>
      </c>
      <c r="D67" s="105">
        <v>2178600</v>
      </c>
    </row>
    <row r="68" spans="1:4" ht="29.4" customHeight="1">
      <c r="A68" s="100" t="s">
        <v>983</v>
      </c>
      <c r="B68" s="100" t="s">
        <v>922</v>
      </c>
      <c r="C68" s="101" t="s">
        <v>984</v>
      </c>
      <c r="D68" s="105">
        <v>1805700</v>
      </c>
    </row>
    <row r="69" spans="1:4" ht="29.4" customHeight="1">
      <c r="A69" s="100" t="s">
        <v>985</v>
      </c>
      <c r="B69" s="100" t="s">
        <v>922</v>
      </c>
      <c r="C69" s="101" t="s">
        <v>986</v>
      </c>
      <c r="D69" s="105">
        <v>1103000</v>
      </c>
    </row>
    <row r="70" spans="1:4" ht="29.4" customHeight="1">
      <c r="A70" s="100" t="s">
        <v>987</v>
      </c>
      <c r="B70" s="100" t="s">
        <v>922</v>
      </c>
      <c r="C70" s="101" t="s">
        <v>988</v>
      </c>
      <c r="D70" s="105">
        <v>2283500</v>
      </c>
    </row>
    <row r="71" spans="1:4" ht="29.4" customHeight="1">
      <c r="A71" s="100" t="s">
        <v>989</v>
      </c>
      <c r="B71" s="100" t="s">
        <v>922</v>
      </c>
      <c r="C71" s="101" t="s">
        <v>990</v>
      </c>
      <c r="D71" s="105">
        <v>2611400</v>
      </c>
    </row>
    <row r="72" spans="1:4" ht="29.4" customHeight="1">
      <c r="A72" s="100" t="s">
        <v>991</v>
      </c>
      <c r="B72" s="100" t="s">
        <v>922</v>
      </c>
      <c r="C72" s="101" t="s">
        <v>992</v>
      </c>
      <c r="D72" s="105">
        <v>572000</v>
      </c>
    </row>
    <row r="73" spans="1:4" ht="29.4" customHeight="1">
      <c r="A73" s="100" t="s">
        <v>993</v>
      </c>
      <c r="B73" s="100" t="s">
        <v>922</v>
      </c>
      <c r="C73" s="101" t="s">
        <v>994</v>
      </c>
      <c r="D73" s="105">
        <v>1043400</v>
      </c>
    </row>
    <row r="74" spans="1:4" ht="29.4" customHeight="1">
      <c r="A74" s="100" t="s">
        <v>995</v>
      </c>
      <c r="B74" s="100" t="s">
        <v>922</v>
      </c>
      <c r="C74" s="101" t="s">
        <v>996</v>
      </c>
      <c r="D74" s="105">
        <v>2149100</v>
      </c>
    </row>
    <row r="75" spans="1:4" ht="29.4" customHeight="1">
      <c r="A75" s="100" t="s">
        <v>997</v>
      </c>
      <c r="B75" s="100" t="s">
        <v>922</v>
      </c>
      <c r="C75" s="101" t="s">
        <v>998</v>
      </c>
      <c r="D75" s="105">
        <v>1714800</v>
      </c>
    </row>
    <row r="76" spans="1:4" ht="29.4" customHeight="1">
      <c r="A76" s="100" t="s">
        <v>999</v>
      </c>
      <c r="B76" s="100" t="s">
        <v>922</v>
      </c>
      <c r="C76" s="101" t="s">
        <v>1000</v>
      </c>
      <c r="D76" s="105">
        <v>1808000</v>
      </c>
    </row>
    <row r="77" spans="1:4" ht="29.4" customHeight="1">
      <c r="A77" s="104" t="s">
        <v>1019</v>
      </c>
      <c r="B77" s="100" t="s">
        <v>922</v>
      </c>
      <c r="C77" s="101" t="s">
        <v>1020</v>
      </c>
      <c r="D77" s="105">
        <v>109200</v>
      </c>
    </row>
    <row r="78" spans="1:4" ht="29.4" customHeight="1">
      <c r="A78" s="100" t="s">
        <v>1001</v>
      </c>
      <c r="B78" s="100" t="s">
        <v>922</v>
      </c>
      <c r="C78" s="101" t="s">
        <v>1002</v>
      </c>
      <c r="D78" s="105">
        <v>1246200</v>
      </c>
    </row>
    <row r="79" spans="1:4" ht="29.4" customHeight="1">
      <c r="A79" s="100" t="s">
        <v>1003</v>
      </c>
      <c r="B79" s="100" t="s">
        <v>922</v>
      </c>
      <c r="C79" s="101" t="s">
        <v>1004</v>
      </c>
      <c r="D79" s="105">
        <v>1348200</v>
      </c>
    </row>
    <row r="80" spans="1:4" ht="29.4" customHeight="1">
      <c r="A80" s="100" t="s">
        <v>1005</v>
      </c>
      <c r="B80" s="100" t="s">
        <v>922</v>
      </c>
      <c r="C80" s="101" t="s">
        <v>1006</v>
      </c>
      <c r="D80" s="105">
        <v>1342300</v>
      </c>
    </row>
    <row r="81" spans="1:5" ht="29.4" customHeight="1">
      <c r="A81" s="100" t="s">
        <v>1007</v>
      </c>
      <c r="B81" s="100" t="s">
        <v>922</v>
      </c>
      <c r="C81" s="101" t="s">
        <v>1008</v>
      </c>
      <c r="D81" s="105">
        <v>2183900</v>
      </c>
    </row>
    <row r="82" spans="1:5" ht="29.4" customHeight="1">
      <c r="A82" s="100" t="s">
        <v>1009</v>
      </c>
      <c r="B82" s="100" t="s">
        <v>922</v>
      </c>
      <c r="C82" s="101" t="s">
        <v>1010</v>
      </c>
      <c r="D82" s="105">
        <v>1711000</v>
      </c>
    </row>
    <row r="83" spans="1:5" ht="29.4" customHeight="1">
      <c r="A83" s="100" t="s">
        <v>1011</v>
      </c>
      <c r="B83" s="100" t="s">
        <v>922</v>
      </c>
      <c r="C83" s="101" t="s">
        <v>1012</v>
      </c>
      <c r="D83" s="105">
        <v>1097300</v>
      </c>
    </row>
    <row r="84" spans="1:5" ht="29.4" customHeight="1">
      <c r="A84" s="102" t="s">
        <v>1013</v>
      </c>
      <c r="B84" s="102" t="s">
        <v>922</v>
      </c>
      <c r="C84" s="103" t="s">
        <v>1014</v>
      </c>
      <c r="D84" s="105">
        <v>2320000</v>
      </c>
    </row>
    <row r="85" spans="1:5" ht="30" customHeight="1">
      <c r="A85" s="130" t="s">
        <v>630</v>
      </c>
      <c r="B85" s="131"/>
      <c r="C85" s="131"/>
      <c r="D85" s="132"/>
    </row>
    <row r="86" spans="1:5" ht="30" customHeight="1">
      <c r="A86" s="44" t="s">
        <v>158</v>
      </c>
      <c r="B86" s="44" t="s">
        <v>158</v>
      </c>
      <c r="C86" s="45" t="s">
        <v>624</v>
      </c>
      <c r="D86" s="107">
        <f>D87+D88</f>
        <v>67571500</v>
      </c>
    </row>
    <row r="87" spans="1:5" ht="30" customHeight="1">
      <c r="A87" s="46" t="s">
        <v>158</v>
      </c>
      <c r="B87" s="46" t="s">
        <v>158</v>
      </c>
      <c r="C87" s="47" t="s">
        <v>595</v>
      </c>
      <c r="D87" s="108">
        <f>D35</f>
        <v>67571500</v>
      </c>
    </row>
    <row r="88" spans="1:5" ht="30" customHeight="1">
      <c r="A88" s="48" t="s">
        <v>158</v>
      </c>
      <c r="B88" s="48" t="s">
        <v>158</v>
      </c>
      <c r="C88" s="49" t="s">
        <v>596</v>
      </c>
      <c r="D88" s="107"/>
    </row>
    <row r="89" spans="1:5">
      <c r="A89" s="1"/>
      <c r="B89" s="1"/>
      <c r="C89" s="1"/>
      <c r="D89" s="1"/>
    </row>
    <row r="90" spans="1:5" ht="90.6" customHeight="1">
      <c r="A90" s="124" t="s">
        <v>1027</v>
      </c>
      <c r="B90" s="124"/>
      <c r="C90" s="124"/>
      <c r="D90" s="29" t="s">
        <v>1024</v>
      </c>
      <c r="E90" s="29"/>
    </row>
    <row r="91" spans="1:5">
      <c r="A91" s="1"/>
      <c r="B91" s="1"/>
      <c r="C91" s="1"/>
      <c r="D91" s="1"/>
    </row>
    <row r="92" spans="1:5">
      <c r="A92" s="1"/>
      <c r="B92" s="1"/>
      <c r="C92" s="1"/>
      <c r="D92" s="1"/>
    </row>
    <row r="93" spans="1:5">
      <c r="A93" s="1"/>
      <c r="B93" s="1"/>
      <c r="C93" s="1"/>
      <c r="D93" s="1"/>
    </row>
    <row r="94" spans="1:5">
      <c r="A94" s="1"/>
      <c r="B94" s="1"/>
      <c r="C94" s="1"/>
      <c r="D94" s="1"/>
    </row>
    <row r="95" spans="1:5">
      <c r="A95" s="1"/>
      <c r="B95" s="1"/>
      <c r="C95" s="1"/>
      <c r="D95" s="1"/>
    </row>
    <row r="96" spans="1:5">
      <c r="A96" s="1"/>
      <c r="B96" s="1"/>
      <c r="C96" s="1"/>
      <c r="D96" s="1"/>
    </row>
    <row r="97" spans="1:4">
      <c r="A97" s="1"/>
      <c r="B97" s="1"/>
      <c r="C97" s="1"/>
      <c r="D97" s="1"/>
    </row>
    <row r="98" spans="1:4">
      <c r="A98" s="1"/>
      <c r="B98" s="1"/>
      <c r="C98" s="1"/>
      <c r="D98" s="1"/>
    </row>
    <row r="99" spans="1:4">
      <c r="A99" s="1"/>
      <c r="B99" s="1"/>
      <c r="C99" s="1"/>
      <c r="D99" s="1"/>
    </row>
    <row r="100" spans="1:4">
      <c r="A100" s="1"/>
      <c r="B100" s="1"/>
      <c r="C100" s="1"/>
      <c r="D100" s="1"/>
    </row>
    <row r="101" spans="1:4">
      <c r="A101" s="1"/>
      <c r="B101" s="1"/>
      <c r="C101" s="1"/>
      <c r="D101" s="1"/>
    </row>
    <row r="102" spans="1:4">
      <c r="A102" s="1"/>
      <c r="B102" s="1"/>
      <c r="C102" s="1"/>
      <c r="D102" s="1"/>
    </row>
    <row r="103" spans="1:4">
      <c r="A103" s="1"/>
      <c r="B103" s="1"/>
      <c r="C103" s="1"/>
      <c r="D103" s="1"/>
    </row>
    <row r="104" spans="1:4">
      <c r="A104" s="1"/>
      <c r="B104" s="1"/>
      <c r="C104" s="1"/>
      <c r="D104" s="1"/>
    </row>
    <row r="105" spans="1:4">
      <c r="A105" s="1"/>
      <c r="B105" s="1"/>
      <c r="C105" s="1"/>
      <c r="D105" s="1"/>
    </row>
    <row r="106" spans="1:4">
      <c r="A106" s="1"/>
      <c r="B106" s="1"/>
      <c r="C106" s="1"/>
      <c r="D106" s="1"/>
    </row>
    <row r="107" spans="1:4">
      <c r="A107" s="1"/>
      <c r="B107" s="1"/>
      <c r="C107" s="1"/>
      <c r="D107" s="1"/>
    </row>
    <row r="108" spans="1:4">
      <c r="A108" s="1"/>
      <c r="B108" s="1"/>
      <c r="C108" s="1"/>
      <c r="D108" s="1"/>
    </row>
    <row r="109" spans="1:4">
      <c r="A109" s="1"/>
      <c r="B109" s="1"/>
      <c r="C109" s="1"/>
      <c r="D109" s="1"/>
    </row>
    <row r="110" spans="1:4">
      <c r="A110" s="1"/>
      <c r="B110" s="1"/>
      <c r="C110" s="1"/>
      <c r="D110" s="1"/>
    </row>
  </sheetData>
  <mergeCells count="27">
    <mergeCell ref="B16:C16"/>
    <mergeCell ref="A4:D4"/>
    <mergeCell ref="A5:D5"/>
    <mergeCell ref="A6:D6"/>
    <mergeCell ref="B14:C14"/>
    <mergeCell ref="B15:C15"/>
    <mergeCell ref="A90:C90"/>
    <mergeCell ref="A24:D24"/>
    <mergeCell ref="B25:C25"/>
    <mergeCell ref="B26:C26"/>
    <mergeCell ref="A34:D34"/>
    <mergeCell ref="B22:C22"/>
    <mergeCell ref="C1:D1"/>
    <mergeCell ref="C2:D2"/>
    <mergeCell ref="A85:D85"/>
    <mergeCell ref="A7:C7"/>
    <mergeCell ref="B17:C17"/>
    <mergeCell ref="B18:C18"/>
    <mergeCell ref="B19:C19"/>
    <mergeCell ref="B20:C20"/>
    <mergeCell ref="B21:C21"/>
    <mergeCell ref="B23:C23"/>
    <mergeCell ref="B9:C9"/>
    <mergeCell ref="B10:C10"/>
    <mergeCell ref="A11:D11"/>
    <mergeCell ref="B12:C12"/>
    <mergeCell ref="B13:C13"/>
  </mergeCells>
  <pageMargins left="0.78740157480314965" right="0.19685039370078741" top="0.39370078740157483" bottom="0.39370078740157483" header="0" footer="0"/>
  <pageSetup paperSize="9" scale="76" fitToHeight="50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1956ADC-9B32-4D49-9D28-C430371D36BC}">
  <dimension ref="A1:O110"/>
  <sheetViews>
    <sheetView showZeros="0" view="pageBreakPreview" topLeftCell="B4" zoomScale="50" zoomScaleNormal="100" zoomScaleSheetLayoutView="50" workbookViewId="0">
      <pane xSplit="2" ySplit="5" topLeftCell="D105" activePane="bottomRight" state="frozen"/>
      <selection activeCell="B4" sqref="B4"/>
      <selection pane="topRight" activeCell="D4" sqref="D4"/>
      <selection pane="bottomLeft" activeCell="B9" sqref="B9"/>
      <selection pane="bottomRight" activeCell="K111" sqref="K111"/>
    </sheetView>
  </sheetViews>
  <sheetFormatPr defaultRowHeight="13.2"/>
  <cols>
    <col min="1" max="1" width="0" style="53" hidden="1" customWidth="1"/>
    <col min="2" max="2" width="5" style="68" customWidth="1"/>
    <col min="3" max="3" width="42.109375" style="69" customWidth="1"/>
    <col min="4" max="4" width="12.6640625" style="70" customWidth="1"/>
    <col min="5" max="5" width="10.44140625" style="70" customWidth="1"/>
    <col min="6" max="6" width="45.33203125" style="69" customWidth="1"/>
    <col min="7" max="7" width="37.44140625" style="69" customWidth="1"/>
    <col min="8" max="8" width="11.6640625" style="70" customWidth="1"/>
    <col min="9" max="9" width="17.88671875" style="71" customWidth="1"/>
    <col min="10" max="10" width="18" style="71" customWidth="1"/>
    <col min="11" max="11" width="17.33203125" style="71" customWidth="1"/>
    <col min="12" max="12" width="4.6640625" style="71" customWidth="1"/>
    <col min="13" max="13" width="16.33203125" style="71" customWidth="1"/>
    <col min="14" max="14" width="4" style="71" customWidth="1"/>
    <col min="15" max="15" width="6" style="71" customWidth="1"/>
    <col min="16" max="255" width="8.88671875" style="53"/>
    <col min="256" max="256" width="5" style="53" customWidth="1"/>
    <col min="257" max="257" width="10.88671875" style="53" customWidth="1"/>
    <col min="258" max="259" width="9.109375" style="53" customWidth="1"/>
    <col min="260" max="260" width="11.33203125" style="53" customWidth="1"/>
    <col min="261" max="261" width="11.88671875" style="53" customWidth="1"/>
    <col min="262" max="262" width="11.6640625" style="53" customWidth="1"/>
    <col min="263" max="269" width="12.33203125" style="53" customWidth="1"/>
    <col min="270" max="511" width="8.88671875" style="53"/>
    <col min="512" max="512" width="5" style="53" customWidth="1"/>
    <col min="513" max="513" width="10.88671875" style="53" customWidth="1"/>
    <col min="514" max="515" width="9.109375" style="53" customWidth="1"/>
    <col min="516" max="516" width="11.33203125" style="53" customWidth="1"/>
    <col min="517" max="517" width="11.88671875" style="53" customWidth="1"/>
    <col min="518" max="518" width="11.6640625" style="53" customWidth="1"/>
    <col min="519" max="525" width="12.33203125" style="53" customWidth="1"/>
    <col min="526" max="767" width="8.88671875" style="53"/>
    <col min="768" max="768" width="5" style="53" customWidth="1"/>
    <col min="769" max="769" width="10.88671875" style="53" customWidth="1"/>
    <col min="770" max="771" width="9.109375" style="53" customWidth="1"/>
    <col min="772" max="772" width="11.33203125" style="53" customWidth="1"/>
    <col min="773" max="773" width="11.88671875" style="53" customWidth="1"/>
    <col min="774" max="774" width="11.6640625" style="53" customWidth="1"/>
    <col min="775" max="781" width="12.33203125" style="53" customWidth="1"/>
    <col min="782" max="1023" width="8.88671875" style="53"/>
    <col min="1024" max="1024" width="5" style="53" customWidth="1"/>
    <col min="1025" max="1025" width="10.88671875" style="53" customWidth="1"/>
    <col min="1026" max="1027" width="9.109375" style="53" customWidth="1"/>
    <col min="1028" max="1028" width="11.33203125" style="53" customWidth="1"/>
    <col min="1029" max="1029" width="11.88671875" style="53" customWidth="1"/>
    <col min="1030" max="1030" width="11.6640625" style="53" customWidth="1"/>
    <col min="1031" max="1037" width="12.33203125" style="53" customWidth="1"/>
    <col min="1038" max="1279" width="8.88671875" style="53"/>
    <col min="1280" max="1280" width="5" style="53" customWidth="1"/>
    <col min="1281" max="1281" width="10.88671875" style="53" customWidth="1"/>
    <col min="1282" max="1283" width="9.109375" style="53" customWidth="1"/>
    <col min="1284" max="1284" width="11.33203125" style="53" customWidth="1"/>
    <col min="1285" max="1285" width="11.88671875" style="53" customWidth="1"/>
    <col min="1286" max="1286" width="11.6640625" style="53" customWidth="1"/>
    <col min="1287" max="1293" width="12.33203125" style="53" customWidth="1"/>
    <col min="1294" max="1535" width="8.88671875" style="53"/>
    <col min="1536" max="1536" width="5" style="53" customWidth="1"/>
    <col min="1537" max="1537" width="10.88671875" style="53" customWidth="1"/>
    <col min="1538" max="1539" width="9.109375" style="53" customWidth="1"/>
    <col min="1540" max="1540" width="11.33203125" style="53" customWidth="1"/>
    <col min="1541" max="1541" width="11.88671875" style="53" customWidth="1"/>
    <col min="1542" max="1542" width="11.6640625" style="53" customWidth="1"/>
    <col min="1543" max="1549" width="12.33203125" style="53" customWidth="1"/>
    <col min="1550" max="1791" width="8.88671875" style="53"/>
    <col min="1792" max="1792" width="5" style="53" customWidth="1"/>
    <col min="1793" max="1793" width="10.88671875" style="53" customWidth="1"/>
    <col min="1794" max="1795" width="9.109375" style="53" customWidth="1"/>
    <col min="1796" max="1796" width="11.33203125" style="53" customWidth="1"/>
    <col min="1797" max="1797" width="11.88671875" style="53" customWidth="1"/>
    <col min="1798" max="1798" width="11.6640625" style="53" customWidth="1"/>
    <col min="1799" max="1805" width="12.33203125" style="53" customWidth="1"/>
    <col min="1806" max="2047" width="8.88671875" style="53"/>
    <col min="2048" max="2048" width="5" style="53" customWidth="1"/>
    <col min="2049" max="2049" width="10.88671875" style="53" customWidth="1"/>
    <col min="2050" max="2051" width="9.109375" style="53" customWidth="1"/>
    <col min="2052" max="2052" width="11.33203125" style="53" customWidth="1"/>
    <col min="2053" max="2053" width="11.88671875" style="53" customWidth="1"/>
    <col min="2054" max="2054" width="11.6640625" style="53" customWidth="1"/>
    <col min="2055" max="2061" width="12.33203125" style="53" customWidth="1"/>
    <col min="2062" max="2303" width="8.88671875" style="53"/>
    <col min="2304" max="2304" width="5" style="53" customWidth="1"/>
    <col min="2305" max="2305" width="10.88671875" style="53" customWidth="1"/>
    <col min="2306" max="2307" width="9.109375" style="53" customWidth="1"/>
    <col min="2308" max="2308" width="11.33203125" style="53" customWidth="1"/>
    <col min="2309" max="2309" width="11.88671875" style="53" customWidth="1"/>
    <col min="2310" max="2310" width="11.6640625" style="53" customWidth="1"/>
    <col min="2311" max="2317" width="12.33203125" style="53" customWidth="1"/>
    <col min="2318" max="2559" width="8.88671875" style="53"/>
    <col min="2560" max="2560" width="5" style="53" customWidth="1"/>
    <col min="2561" max="2561" width="10.88671875" style="53" customWidth="1"/>
    <col min="2562" max="2563" width="9.109375" style="53" customWidth="1"/>
    <col min="2564" max="2564" width="11.33203125" style="53" customWidth="1"/>
    <col min="2565" max="2565" width="11.88671875" style="53" customWidth="1"/>
    <col min="2566" max="2566" width="11.6640625" style="53" customWidth="1"/>
    <col min="2567" max="2573" width="12.33203125" style="53" customWidth="1"/>
    <col min="2574" max="2815" width="8.88671875" style="53"/>
    <col min="2816" max="2816" width="5" style="53" customWidth="1"/>
    <col min="2817" max="2817" width="10.88671875" style="53" customWidth="1"/>
    <col min="2818" max="2819" width="9.109375" style="53" customWidth="1"/>
    <col min="2820" max="2820" width="11.33203125" style="53" customWidth="1"/>
    <col min="2821" max="2821" width="11.88671875" style="53" customWidth="1"/>
    <col min="2822" max="2822" width="11.6640625" style="53" customWidth="1"/>
    <col min="2823" max="2829" width="12.33203125" style="53" customWidth="1"/>
    <col min="2830" max="3071" width="8.88671875" style="53"/>
    <col min="3072" max="3072" width="5" style="53" customWidth="1"/>
    <col min="3073" max="3073" width="10.88671875" style="53" customWidth="1"/>
    <col min="3074" max="3075" width="9.109375" style="53" customWidth="1"/>
    <col min="3076" max="3076" width="11.33203125" style="53" customWidth="1"/>
    <col min="3077" max="3077" width="11.88671875" style="53" customWidth="1"/>
    <col min="3078" max="3078" width="11.6640625" style="53" customWidth="1"/>
    <col min="3079" max="3085" width="12.33203125" style="53" customWidth="1"/>
    <col min="3086" max="3327" width="8.88671875" style="53"/>
    <col min="3328" max="3328" width="5" style="53" customWidth="1"/>
    <col min="3329" max="3329" width="10.88671875" style="53" customWidth="1"/>
    <col min="3330" max="3331" width="9.109375" style="53" customWidth="1"/>
    <col min="3332" max="3332" width="11.33203125" style="53" customWidth="1"/>
    <col min="3333" max="3333" width="11.88671875" style="53" customWidth="1"/>
    <col min="3334" max="3334" width="11.6640625" style="53" customWidth="1"/>
    <col min="3335" max="3341" width="12.33203125" style="53" customWidth="1"/>
    <col min="3342" max="3583" width="8.88671875" style="53"/>
    <col min="3584" max="3584" width="5" style="53" customWidth="1"/>
    <col min="3585" max="3585" width="10.88671875" style="53" customWidth="1"/>
    <col min="3586" max="3587" width="9.109375" style="53" customWidth="1"/>
    <col min="3588" max="3588" width="11.33203125" style="53" customWidth="1"/>
    <col min="3589" max="3589" width="11.88671875" style="53" customWidth="1"/>
    <col min="3590" max="3590" width="11.6640625" style="53" customWidth="1"/>
    <col min="3591" max="3597" width="12.33203125" style="53" customWidth="1"/>
    <col min="3598" max="3839" width="8.88671875" style="53"/>
    <col min="3840" max="3840" width="5" style="53" customWidth="1"/>
    <col min="3841" max="3841" width="10.88671875" style="53" customWidth="1"/>
    <col min="3842" max="3843" width="9.109375" style="53" customWidth="1"/>
    <col min="3844" max="3844" width="11.33203125" style="53" customWidth="1"/>
    <col min="3845" max="3845" width="11.88671875" style="53" customWidth="1"/>
    <col min="3846" max="3846" width="11.6640625" style="53" customWidth="1"/>
    <col min="3847" max="3853" width="12.33203125" style="53" customWidth="1"/>
    <col min="3854" max="4095" width="8.88671875" style="53"/>
    <col min="4096" max="4096" width="5" style="53" customWidth="1"/>
    <col min="4097" max="4097" width="10.88671875" style="53" customWidth="1"/>
    <col min="4098" max="4099" width="9.109375" style="53" customWidth="1"/>
    <col min="4100" max="4100" width="11.33203125" style="53" customWidth="1"/>
    <col min="4101" max="4101" width="11.88671875" style="53" customWidth="1"/>
    <col min="4102" max="4102" width="11.6640625" style="53" customWidth="1"/>
    <col min="4103" max="4109" width="12.33203125" style="53" customWidth="1"/>
    <col min="4110" max="4351" width="8.88671875" style="53"/>
    <col min="4352" max="4352" width="5" style="53" customWidth="1"/>
    <col min="4353" max="4353" width="10.88671875" style="53" customWidth="1"/>
    <col min="4354" max="4355" width="9.109375" style="53" customWidth="1"/>
    <col min="4356" max="4356" width="11.33203125" style="53" customWidth="1"/>
    <col min="4357" max="4357" width="11.88671875" style="53" customWidth="1"/>
    <col min="4358" max="4358" width="11.6640625" style="53" customWidth="1"/>
    <col min="4359" max="4365" width="12.33203125" style="53" customWidth="1"/>
    <col min="4366" max="4607" width="8.88671875" style="53"/>
    <col min="4608" max="4608" width="5" style="53" customWidth="1"/>
    <col min="4609" max="4609" width="10.88671875" style="53" customWidth="1"/>
    <col min="4610" max="4611" width="9.109375" style="53" customWidth="1"/>
    <col min="4612" max="4612" width="11.33203125" style="53" customWidth="1"/>
    <col min="4613" max="4613" width="11.88671875" style="53" customWidth="1"/>
    <col min="4614" max="4614" width="11.6640625" style="53" customWidth="1"/>
    <col min="4615" max="4621" width="12.33203125" style="53" customWidth="1"/>
    <col min="4622" max="4863" width="8.88671875" style="53"/>
    <col min="4864" max="4864" width="5" style="53" customWidth="1"/>
    <col min="4865" max="4865" width="10.88671875" style="53" customWidth="1"/>
    <col min="4866" max="4867" width="9.109375" style="53" customWidth="1"/>
    <col min="4868" max="4868" width="11.33203125" style="53" customWidth="1"/>
    <col min="4869" max="4869" width="11.88671875" style="53" customWidth="1"/>
    <col min="4870" max="4870" width="11.6640625" style="53" customWidth="1"/>
    <col min="4871" max="4877" width="12.33203125" style="53" customWidth="1"/>
    <col min="4878" max="5119" width="8.88671875" style="53"/>
    <col min="5120" max="5120" width="5" style="53" customWidth="1"/>
    <col min="5121" max="5121" width="10.88671875" style="53" customWidth="1"/>
    <col min="5122" max="5123" width="9.109375" style="53" customWidth="1"/>
    <col min="5124" max="5124" width="11.33203125" style="53" customWidth="1"/>
    <col min="5125" max="5125" width="11.88671875" style="53" customWidth="1"/>
    <col min="5126" max="5126" width="11.6640625" style="53" customWidth="1"/>
    <col min="5127" max="5133" width="12.33203125" style="53" customWidth="1"/>
    <col min="5134" max="5375" width="8.88671875" style="53"/>
    <col min="5376" max="5376" width="5" style="53" customWidth="1"/>
    <col min="5377" max="5377" width="10.88671875" style="53" customWidth="1"/>
    <col min="5378" max="5379" width="9.109375" style="53" customWidth="1"/>
    <col min="5380" max="5380" width="11.33203125" style="53" customWidth="1"/>
    <col min="5381" max="5381" width="11.88671875" style="53" customWidth="1"/>
    <col min="5382" max="5382" width="11.6640625" style="53" customWidth="1"/>
    <col min="5383" max="5389" width="12.33203125" style="53" customWidth="1"/>
    <col min="5390" max="5631" width="8.88671875" style="53"/>
    <col min="5632" max="5632" width="5" style="53" customWidth="1"/>
    <col min="5633" max="5633" width="10.88671875" style="53" customWidth="1"/>
    <col min="5634" max="5635" width="9.109375" style="53" customWidth="1"/>
    <col min="5636" max="5636" width="11.33203125" style="53" customWidth="1"/>
    <col min="5637" max="5637" width="11.88671875" style="53" customWidth="1"/>
    <col min="5638" max="5638" width="11.6640625" style="53" customWidth="1"/>
    <col min="5639" max="5645" width="12.33203125" style="53" customWidth="1"/>
    <col min="5646" max="5887" width="8.88671875" style="53"/>
    <col min="5888" max="5888" width="5" style="53" customWidth="1"/>
    <col min="5889" max="5889" width="10.88671875" style="53" customWidth="1"/>
    <col min="5890" max="5891" width="9.109375" style="53" customWidth="1"/>
    <col min="5892" max="5892" width="11.33203125" style="53" customWidth="1"/>
    <col min="5893" max="5893" width="11.88671875" style="53" customWidth="1"/>
    <col min="5894" max="5894" width="11.6640625" style="53" customWidth="1"/>
    <col min="5895" max="5901" width="12.33203125" style="53" customWidth="1"/>
    <col min="5902" max="6143" width="8.88671875" style="53"/>
    <col min="6144" max="6144" width="5" style="53" customWidth="1"/>
    <col min="6145" max="6145" width="10.88671875" style="53" customWidth="1"/>
    <col min="6146" max="6147" width="9.109375" style="53" customWidth="1"/>
    <col min="6148" max="6148" width="11.33203125" style="53" customWidth="1"/>
    <col min="6149" max="6149" width="11.88671875" style="53" customWidth="1"/>
    <col min="6150" max="6150" width="11.6640625" style="53" customWidth="1"/>
    <col min="6151" max="6157" width="12.33203125" style="53" customWidth="1"/>
    <col min="6158" max="6399" width="8.88671875" style="53"/>
    <col min="6400" max="6400" width="5" style="53" customWidth="1"/>
    <col min="6401" max="6401" width="10.88671875" style="53" customWidth="1"/>
    <col min="6402" max="6403" width="9.109375" style="53" customWidth="1"/>
    <col min="6404" max="6404" width="11.33203125" style="53" customWidth="1"/>
    <col min="6405" max="6405" width="11.88671875" style="53" customWidth="1"/>
    <col min="6406" max="6406" width="11.6640625" style="53" customWidth="1"/>
    <col min="6407" max="6413" width="12.33203125" style="53" customWidth="1"/>
    <col min="6414" max="6655" width="8.88671875" style="53"/>
    <col min="6656" max="6656" width="5" style="53" customWidth="1"/>
    <col min="6657" max="6657" width="10.88671875" style="53" customWidth="1"/>
    <col min="6658" max="6659" width="9.109375" style="53" customWidth="1"/>
    <col min="6660" max="6660" width="11.33203125" style="53" customWidth="1"/>
    <col min="6661" max="6661" width="11.88671875" style="53" customWidth="1"/>
    <col min="6662" max="6662" width="11.6640625" style="53" customWidth="1"/>
    <col min="6663" max="6669" width="12.33203125" style="53" customWidth="1"/>
    <col min="6670" max="6911" width="8.88671875" style="53"/>
    <col min="6912" max="6912" width="5" style="53" customWidth="1"/>
    <col min="6913" max="6913" width="10.88671875" style="53" customWidth="1"/>
    <col min="6914" max="6915" width="9.109375" style="53" customWidth="1"/>
    <col min="6916" max="6916" width="11.33203125" style="53" customWidth="1"/>
    <col min="6917" max="6917" width="11.88671875" style="53" customWidth="1"/>
    <col min="6918" max="6918" width="11.6640625" style="53" customWidth="1"/>
    <col min="6919" max="6925" width="12.33203125" style="53" customWidth="1"/>
    <col min="6926" max="7167" width="8.88671875" style="53"/>
    <col min="7168" max="7168" width="5" style="53" customWidth="1"/>
    <col min="7169" max="7169" width="10.88671875" style="53" customWidth="1"/>
    <col min="7170" max="7171" width="9.109375" style="53" customWidth="1"/>
    <col min="7172" max="7172" width="11.33203125" style="53" customWidth="1"/>
    <col min="7173" max="7173" width="11.88671875" style="53" customWidth="1"/>
    <col min="7174" max="7174" width="11.6640625" style="53" customWidth="1"/>
    <col min="7175" max="7181" width="12.33203125" style="53" customWidth="1"/>
    <col min="7182" max="7423" width="8.88671875" style="53"/>
    <col min="7424" max="7424" width="5" style="53" customWidth="1"/>
    <col min="7425" max="7425" width="10.88671875" style="53" customWidth="1"/>
    <col min="7426" max="7427" width="9.109375" style="53" customWidth="1"/>
    <col min="7428" max="7428" width="11.33203125" style="53" customWidth="1"/>
    <col min="7429" max="7429" width="11.88671875" style="53" customWidth="1"/>
    <col min="7430" max="7430" width="11.6640625" style="53" customWidth="1"/>
    <col min="7431" max="7437" width="12.33203125" style="53" customWidth="1"/>
    <col min="7438" max="7679" width="8.88671875" style="53"/>
    <col min="7680" max="7680" width="5" style="53" customWidth="1"/>
    <col min="7681" max="7681" width="10.88671875" style="53" customWidth="1"/>
    <col min="7682" max="7683" width="9.109375" style="53" customWidth="1"/>
    <col min="7684" max="7684" width="11.33203125" style="53" customWidth="1"/>
    <col min="7685" max="7685" width="11.88671875" style="53" customWidth="1"/>
    <col min="7686" max="7686" width="11.6640625" style="53" customWidth="1"/>
    <col min="7687" max="7693" width="12.33203125" style="53" customWidth="1"/>
    <col min="7694" max="7935" width="8.88671875" style="53"/>
    <col min="7936" max="7936" width="5" style="53" customWidth="1"/>
    <col min="7937" max="7937" width="10.88671875" style="53" customWidth="1"/>
    <col min="7938" max="7939" width="9.109375" style="53" customWidth="1"/>
    <col min="7940" max="7940" width="11.33203125" style="53" customWidth="1"/>
    <col min="7941" max="7941" width="11.88671875" style="53" customWidth="1"/>
    <col min="7942" max="7942" width="11.6640625" style="53" customWidth="1"/>
    <col min="7943" max="7949" width="12.33203125" style="53" customWidth="1"/>
    <col min="7950" max="8191" width="8.88671875" style="53"/>
    <col min="8192" max="8192" width="5" style="53" customWidth="1"/>
    <col min="8193" max="8193" width="10.88671875" style="53" customWidth="1"/>
    <col min="8194" max="8195" width="9.109375" style="53" customWidth="1"/>
    <col min="8196" max="8196" width="11.33203125" style="53" customWidth="1"/>
    <col min="8197" max="8197" width="11.88671875" style="53" customWidth="1"/>
    <col min="8198" max="8198" width="11.6640625" style="53" customWidth="1"/>
    <col min="8199" max="8205" width="12.33203125" style="53" customWidth="1"/>
    <col min="8206" max="8447" width="8.88671875" style="53"/>
    <col min="8448" max="8448" width="5" style="53" customWidth="1"/>
    <col min="8449" max="8449" width="10.88671875" style="53" customWidth="1"/>
    <col min="8450" max="8451" width="9.109375" style="53" customWidth="1"/>
    <col min="8452" max="8452" width="11.33203125" style="53" customWidth="1"/>
    <col min="8453" max="8453" width="11.88671875" style="53" customWidth="1"/>
    <col min="8454" max="8454" width="11.6640625" style="53" customWidth="1"/>
    <col min="8455" max="8461" width="12.33203125" style="53" customWidth="1"/>
    <col min="8462" max="8703" width="8.88671875" style="53"/>
    <col min="8704" max="8704" width="5" style="53" customWidth="1"/>
    <col min="8705" max="8705" width="10.88671875" style="53" customWidth="1"/>
    <col min="8706" max="8707" width="9.109375" style="53" customWidth="1"/>
    <col min="8708" max="8708" width="11.33203125" style="53" customWidth="1"/>
    <col min="8709" max="8709" width="11.88671875" style="53" customWidth="1"/>
    <col min="8710" max="8710" width="11.6640625" style="53" customWidth="1"/>
    <col min="8711" max="8717" width="12.33203125" style="53" customWidth="1"/>
    <col min="8718" max="8959" width="8.88671875" style="53"/>
    <col min="8960" max="8960" width="5" style="53" customWidth="1"/>
    <col min="8961" max="8961" width="10.88671875" style="53" customWidth="1"/>
    <col min="8962" max="8963" width="9.109375" style="53" customWidth="1"/>
    <col min="8964" max="8964" width="11.33203125" style="53" customWidth="1"/>
    <col min="8965" max="8965" width="11.88671875" style="53" customWidth="1"/>
    <col min="8966" max="8966" width="11.6640625" style="53" customWidth="1"/>
    <col min="8967" max="8973" width="12.33203125" style="53" customWidth="1"/>
    <col min="8974" max="9215" width="8.88671875" style="53"/>
    <col min="9216" max="9216" width="5" style="53" customWidth="1"/>
    <col min="9217" max="9217" width="10.88671875" style="53" customWidth="1"/>
    <col min="9218" max="9219" width="9.109375" style="53" customWidth="1"/>
    <col min="9220" max="9220" width="11.33203125" style="53" customWidth="1"/>
    <col min="9221" max="9221" width="11.88671875" style="53" customWidth="1"/>
    <col min="9222" max="9222" width="11.6640625" style="53" customWidth="1"/>
    <col min="9223" max="9229" width="12.33203125" style="53" customWidth="1"/>
    <col min="9230" max="9471" width="8.88671875" style="53"/>
    <col min="9472" max="9472" width="5" style="53" customWidth="1"/>
    <col min="9473" max="9473" width="10.88671875" style="53" customWidth="1"/>
    <col min="9474" max="9475" width="9.109375" style="53" customWidth="1"/>
    <col min="9476" max="9476" width="11.33203125" style="53" customWidth="1"/>
    <col min="9477" max="9477" width="11.88671875" style="53" customWidth="1"/>
    <col min="9478" max="9478" width="11.6640625" style="53" customWidth="1"/>
    <col min="9479" max="9485" width="12.33203125" style="53" customWidth="1"/>
    <col min="9486" max="9727" width="8.88671875" style="53"/>
    <col min="9728" max="9728" width="5" style="53" customWidth="1"/>
    <col min="9729" max="9729" width="10.88671875" style="53" customWidth="1"/>
    <col min="9730" max="9731" width="9.109375" style="53" customWidth="1"/>
    <col min="9732" max="9732" width="11.33203125" style="53" customWidth="1"/>
    <col min="9733" max="9733" width="11.88671875" style="53" customWidth="1"/>
    <col min="9734" max="9734" width="11.6640625" style="53" customWidth="1"/>
    <col min="9735" max="9741" width="12.33203125" style="53" customWidth="1"/>
    <col min="9742" max="9983" width="8.88671875" style="53"/>
    <col min="9984" max="9984" width="5" style="53" customWidth="1"/>
    <col min="9985" max="9985" width="10.88671875" style="53" customWidth="1"/>
    <col min="9986" max="9987" width="9.109375" style="53" customWidth="1"/>
    <col min="9988" max="9988" width="11.33203125" style="53" customWidth="1"/>
    <col min="9989" max="9989" width="11.88671875" style="53" customWidth="1"/>
    <col min="9990" max="9990" width="11.6640625" style="53" customWidth="1"/>
    <col min="9991" max="9997" width="12.33203125" style="53" customWidth="1"/>
    <col min="9998" max="10239" width="8.88671875" style="53"/>
    <col min="10240" max="10240" width="5" style="53" customWidth="1"/>
    <col min="10241" max="10241" width="10.88671875" style="53" customWidth="1"/>
    <col min="10242" max="10243" width="9.109375" style="53" customWidth="1"/>
    <col min="10244" max="10244" width="11.33203125" style="53" customWidth="1"/>
    <col min="10245" max="10245" width="11.88671875" style="53" customWidth="1"/>
    <col min="10246" max="10246" width="11.6640625" style="53" customWidth="1"/>
    <col min="10247" max="10253" width="12.33203125" style="53" customWidth="1"/>
    <col min="10254" max="10495" width="8.88671875" style="53"/>
    <col min="10496" max="10496" width="5" style="53" customWidth="1"/>
    <col min="10497" max="10497" width="10.88671875" style="53" customWidth="1"/>
    <col min="10498" max="10499" width="9.109375" style="53" customWidth="1"/>
    <col min="10500" max="10500" width="11.33203125" style="53" customWidth="1"/>
    <col min="10501" max="10501" width="11.88671875" style="53" customWidth="1"/>
    <col min="10502" max="10502" width="11.6640625" style="53" customWidth="1"/>
    <col min="10503" max="10509" width="12.33203125" style="53" customWidth="1"/>
    <col min="10510" max="10751" width="8.88671875" style="53"/>
    <col min="10752" max="10752" width="5" style="53" customWidth="1"/>
    <col min="10753" max="10753" width="10.88671875" style="53" customWidth="1"/>
    <col min="10754" max="10755" width="9.109375" style="53" customWidth="1"/>
    <col min="10756" max="10756" width="11.33203125" style="53" customWidth="1"/>
    <col min="10757" max="10757" width="11.88671875" style="53" customWidth="1"/>
    <col min="10758" max="10758" width="11.6640625" style="53" customWidth="1"/>
    <col min="10759" max="10765" width="12.33203125" style="53" customWidth="1"/>
    <col min="10766" max="11007" width="8.88671875" style="53"/>
    <col min="11008" max="11008" width="5" style="53" customWidth="1"/>
    <col min="11009" max="11009" width="10.88671875" style="53" customWidth="1"/>
    <col min="11010" max="11011" width="9.109375" style="53" customWidth="1"/>
    <col min="11012" max="11012" width="11.33203125" style="53" customWidth="1"/>
    <col min="11013" max="11013" width="11.88671875" style="53" customWidth="1"/>
    <col min="11014" max="11014" width="11.6640625" style="53" customWidth="1"/>
    <col min="11015" max="11021" width="12.33203125" style="53" customWidth="1"/>
    <col min="11022" max="11263" width="8.88671875" style="53"/>
    <col min="11264" max="11264" width="5" style="53" customWidth="1"/>
    <col min="11265" max="11265" width="10.88671875" style="53" customWidth="1"/>
    <col min="11266" max="11267" width="9.109375" style="53" customWidth="1"/>
    <col min="11268" max="11268" width="11.33203125" style="53" customWidth="1"/>
    <col min="11269" max="11269" width="11.88671875" style="53" customWidth="1"/>
    <col min="11270" max="11270" width="11.6640625" style="53" customWidth="1"/>
    <col min="11271" max="11277" width="12.33203125" style="53" customWidth="1"/>
    <col min="11278" max="11519" width="8.88671875" style="53"/>
    <col min="11520" max="11520" width="5" style="53" customWidth="1"/>
    <col min="11521" max="11521" width="10.88671875" style="53" customWidth="1"/>
    <col min="11522" max="11523" width="9.109375" style="53" customWidth="1"/>
    <col min="11524" max="11524" width="11.33203125" style="53" customWidth="1"/>
    <col min="11525" max="11525" width="11.88671875" style="53" customWidth="1"/>
    <col min="11526" max="11526" width="11.6640625" style="53" customWidth="1"/>
    <col min="11527" max="11533" width="12.33203125" style="53" customWidth="1"/>
    <col min="11534" max="11775" width="8.88671875" style="53"/>
    <col min="11776" max="11776" width="5" style="53" customWidth="1"/>
    <col min="11777" max="11777" width="10.88671875" style="53" customWidth="1"/>
    <col min="11778" max="11779" width="9.109375" style="53" customWidth="1"/>
    <col min="11780" max="11780" width="11.33203125" style="53" customWidth="1"/>
    <col min="11781" max="11781" width="11.88671875" style="53" customWidth="1"/>
    <col min="11782" max="11782" width="11.6640625" style="53" customWidth="1"/>
    <col min="11783" max="11789" width="12.33203125" style="53" customWidth="1"/>
    <col min="11790" max="12031" width="8.88671875" style="53"/>
    <col min="12032" max="12032" width="5" style="53" customWidth="1"/>
    <col min="12033" max="12033" width="10.88671875" style="53" customWidth="1"/>
    <col min="12034" max="12035" width="9.109375" style="53" customWidth="1"/>
    <col min="12036" max="12036" width="11.33203125" style="53" customWidth="1"/>
    <col min="12037" max="12037" width="11.88671875" style="53" customWidth="1"/>
    <col min="12038" max="12038" width="11.6640625" style="53" customWidth="1"/>
    <col min="12039" max="12045" width="12.33203125" style="53" customWidth="1"/>
    <col min="12046" max="12287" width="8.88671875" style="53"/>
    <col min="12288" max="12288" width="5" style="53" customWidth="1"/>
    <col min="12289" max="12289" width="10.88671875" style="53" customWidth="1"/>
    <col min="12290" max="12291" width="9.109375" style="53" customWidth="1"/>
    <col min="12292" max="12292" width="11.33203125" style="53" customWidth="1"/>
    <col min="12293" max="12293" width="11.88671875" style="53" customWidth="1"/>
    <col min="12294" max="12294" width="11.6640625" style="53" customWidth="1"/>
    <col min="12295" max="12301" width="12.33203125" style="53" customWidth="1"/>
    <col min="12302" max="12543" width="8.88671875" style="53"/>
    <col min="12544" max="12544" width="5" style="53" customWidth="1"/>
    <col min="12545" max="12545" width="10.88671875" style="53" customWidth="1"/>
    <col min="12546" max="12547" width="9.109375" style="53" customWidth="1"/>
    <col min="12548" max="12548" width="11.33203125" style="53" customWidth="1"/>
    <col min="12549" max="12549" width="11.88671875" style="53" customWidth="1"/>
    <col min="12550" max="12550" width="11.6640625" style="53" customWidth="1"/>
    <col min="12551" max="12557" width="12.33203125" style="53" customWidth="1"/>
    <col min="12558" max="12799" width="8.88671875" style="53"/>
    <col min="12800" max="12800" width="5" style="53" customWidth="1"/>
    <col min="12801" max="12801" width="10.88671875" style="53" customWidth="1"/>
    <col min="12802" max="12803" width="9.109375" style="53" customWidth="1"/>
    <col min="12804" max="12804" width="11.33203125" style="53" customWidth="1"/>
    <col min="12805" max="12805" width="11.88671875" style="53" customWidth="1"/>
    <col min="12806" max="12806" width="11.6640625" style="53" customWidth="1"/>
    <col min="12807" max="12813" width="12.33203125" style="53" customWidth="1"/>
    <col min="12814" max="13055" width="8.88671875" style="53"/>
    <col min="13056" max="13056" width="5" style="53" customWidth="1"/>
    <col min="13057" max="13057" width="10.88671875" style="53" customWidth="1"/>
    <col min="13058" max="13059" width="9.109375" style="53" customWidth="1"/>
    <col min="13060" max="13060" width="11.33203125" style="53" customWidth="1"/>
    <col min="13061" max="13061" width="11.88671875" style="53" customWidth="1"/>
    <col min="13062" max="13062" width="11.6640625" style="53" customWidth="1"/>
    <col min="13063" max="13069" width="12.33203125" style="53" customWidth="1"/>
    <col min="13070" max="13311" width="8.88671875" style="53"/>
    <col min="13312" max="13312" width="5" style="53" customWidth="1"/>
    <col min="13313" max="13313" width="10.88671875" style="53" customWidth="1"/>
    <col min="13314" max="13315" width="9.109375" style="53" customWidth="1"/>
    <col min="13316" max="13316" width="11.33203125" style="53" customWidth="1"/>
    <col min="13317" max="13317" width="11.88671875" style="53" customWidth="1"/>
    <col min="13318" max="13318" width="11.6640625" style="53" customWidth="1"/>
    <col min="13319" max="13325" width="12.33203125" style="53" customWidth="1"/>
    <col min="13326" max="13567" width="8.88671875" style="53"/>
    <col min="13568" max="13568" width="5" style="53" customWidth="1"/>
    <col min="13569" max="13569" width="10.88671875" style="53" customWidth="1"/>
    <col min="13570" max="13571" width="9.109375" style="53" customWidth="1"/>
    <col min="13572" max="13572" width="11.33203125" style="53" customWidth="1"/>
    <col min="13573" max="13573" width="11.88671875" style="53" customWidth="1"/>
    <col min="13574" max="13574" width="11.6640625" style="53" customWidth="1"/>
    <col min="13575" max="13581" width="12.33203125" style="53" customWidth="1"/>
    <col min="13582" max="13823" width="8.88671875" style="53"/>
    <col min="13824" max="13824" width="5" style="53" customWidth="1"/>
    <col min="13825" max="13825" width="10.88671875" style="53" customWidth="1"/>
    <col min="13826" max="13827" width="9.109375" style="53" customWidth="1"/>
    <col min="13828" max="13828" width="11.33203125" style="53" customWidth="1"/>
    <col min="13829" max="13829" width="11.88671875" style="53" customWidth="1"/>
    <col min="13830" max="13830" width="11.6640625" style="53" customWidth="1"/>
    <col min="13831" max="13837" width="12.33203125" style="53" customWidth="1"/>
    <col min="13838" max="14079" width="8.88671875" style="53"/>
    <col min="14080" max="14080" width="5" style="53" customWidth="1"/>
    <col min="14081" max="14081" width="10.88671875" style="53" customWidth="1"/>
    <col min="14082" max="14083" width="9.109375" style="53" customWidth="1"/>
    <col min="14084" max="14084" width="11.33203125" style="53" customWidth="1"/>
    <col min="14085" max="14085" width="11.88671875" style="53" customWidth="1"/>
    <col min="14086" max="14086" width="11.6640625" style="53" customWidth="1"/>
    <col min="14087" max="14093" width="12.33203125" style="53" customWidth="1"/>
    <col min="14094" max="14335" width="8.88671875" style="53"/>
    <col min="14336" max="14336" width="5" style="53" customWidth="1"/>
    <col min="14337" max="14337" width="10.88671875" style="53" customWidth="1"/>
    <col min="14338" max="14339" width="9.109375" style="53" customWidth="1"/>
    <col min="14340" max="14340" width="11.33203125" style="53" customWidth="1"/>
    <col min="14341" max="14341" width="11.88671875" style="53" customWidth="1"/>
    <col min="14342" max="14342" width="11.6640625" style="53" customWidth="1"/>
    <col min="14343" max="14349" width="12.33203125" style="53" customWidth="1"/>
    <col min="14350" max="14591" width="8.88671875" style="53"/>
    <col min="14592" max="14592" width="5" style="53" customWidth="1"/>
    <col min="14593" max="14593" width="10.88671875" style="53" customWidth="1"/>
    <col min="14594" max="14595" width="9.109375" style="53" customWidth="1"/>
    <col min="14596" max="14596" width="11.33203125" style="53" customWidth="1"/>
    <col min="14597" max="14597" width="11.88671875" style="53" customWidth="1"/>
    <col min="14598" max="14598" width="11.6640625" style="53" customWidth="1"/>
    <col min="14599" max="14605" width="12.33203125" style="53" customWidth="1"/>
    <col min="14606" max="14847" width="8.88671875" style="53"/>
    <col min="14848" max="14848" width="5" style="53" customWidth="1"/>
    <col min="14849" max="14849" width="10.88671875" style="53" customWidth="1"/>
    <col min="14850" max="14851" width="9.109375" style="53" customWidth="1"/>
    <col min="14852" max="14852" width="11.33203125" style="53" customWidth="1"/>
    <col min="14853" max="14853" width="11.88671875" style="53" customWidth="1"/>
    <col min="14854" max="14854" width="11.6640625" style="53" customWidth="1"/>
    <col min="14855" max="14861" width="12.33203125" style="53" customWidth="1"/>
    <col min="14862" max="15103" width="8.88671875" style="53"/>
    <col min="15104" max="15104" width="5" style="53" customWidth="1"/>
    <col min="15105" max="15105" width="10.88671875" style="53" customWidth="1"/>
    <col min="15106" max="15107" width="9.109375" style="53" customWidth="1"/>
    <col min="15108" max="15108" width="11.33203125" style="53" customWidth="1"/>
    <col min="15109" max="15109" width="11.88671875" style="53" customWidth="1"/>
    <col min="15110" max="15110" width="11.6640625" style="53" customWidth="1"/>
    <col min="15111" max="15117" width="12.33203125" style="53" customWidth="1"/>
    <col min="15118" max="15359" width="8.88671875" style="53"/>
    <col min="15360" max="15360" width="5" style="53" customWidth="1"/>
    <col min="15361" max="15361" width="10.88671875" style="53" customWidth="1"/>
    <col min="15362" max="15363" width="9.109375" style="53" customWidth="1"/>
    <col min="15364" max="15364" width="11.33203125" style="53" customWidth="1"/>
    <col min="15365" max="15365" width="11.88671875" style="53" customWidth="1"/>
    <col min="15366" max="15366" width="11.6640625" style="53" customWidth="1"/>
    <col min="15367" max="15373" width="12.33203125" style="53" customWidth="1"/>
    <col min="15374" max="15615" width="8.88671875" style="53"/>
    <col min="15616" max="15616" width="5" style="53" customWidth="1"/>
    <col min="15617" max="15617" width="10.88671875" style="53" customWidth="1"/>
    <col min="15618" max="15619" width="9.109375" style="53" customWidth="1"/>
    <col min="15620" max="15620" width="11.33203125" style="53" customWidth="1"/>
    <col min="15621" max="15621" width="11.88671875" style="53" customWidth="1"/>
    <col min="15622" max="15622" width="11.6640625" style="53" customWidth="1"/>
    <col min="15623" max="15629" width="12.33203125" style="53" customWidth="1"/>
    <col min="15630" max="15871" width="8.88671875" style="53"/>
    <col min="15872" max="15872" width="5" style="53" customWidth="1"/>
    <col min="15873" max="15873" width="10.88671875" style="53" customWidth="1"/>
    <col min="15874" max="15875" width="9.109375" style="53" customWidth="1"/>
    <col min="15876" max="15876" width="11.33203125" style="53" customWidth="1"/>
    <col min="15877" max="15877" width="11.88671875" style="53" customWidth="1"/>
    <col min="15878" max="15878" width="11.6640625" style="53" customWidth="1"/>
    <col min="15879" max="15885" width="12.33203125" style="53" customWidth="1"/>
    <col min="15886" max="16127" width="8.88671875" style="53"/>
    <col min="16128" max="16128" width="5" style="53" customWidth="1"/>
    <col min="16129" max="16129" width="10.88671875" style="53" customWidth="1"/>
    <col min="16130" max="16131" width="9.109375" style="53" customWidth="1"/>
    <col min="16132" max="16132" width="11.33203125" style="53" customWidth="1"/>
    <col min="16133" max="16133" width="11.88671875" style="53" customWidth="1"/>
    <col min="16134" max="16134" width="11.6640625" style="53" customWidth="1"/>
    <col min="16135" max="16141" width="12.33203125" style="53" customWidth="1"/>
    <col min="16142" max="16384" width="8.88671875" style="53"/>
  </cols>
  <sheetData>
    <row r="1" spans="1:15" ht="24" customHeight="1">
      <c r="K1" s="155" t="s">
        <v>784</v>
      </c>
      <c r="L1" s="155"/>
      <c r="M1" s="155"/>
      <c r="N1" s="155"/>
    </row>
    <row r="2" spans="1:15" ht="15.6" customHeight="1">
      <c r="K2" s="13" t="s">
        <v>1022</v>
      </c>
    </row>
    <row r="3" spans="1:15" ht="59.4" customHeight="1">
      <c r="B3" s="156" t="s">
        <v>632</v>
      </c>
      <c r="C3" s="156"/>
      <c r="D3" s="156"/>
      <c r="E3" s="156"/>
      <c r="F3" s="156"/>
      <c r="G3" s="156"/>
      <c r="H3" s="156"/>
      <c r="I3" s="156"/>
      <c r="J3" s="156"/>
      <c r="K3" s="156"/>
      <c r="L3" s="156"/>
      <c r="M3" s="156"/>
      <c r="N3" s="156"/>
      <c r="O3" s="156"/>
    </row>
    <row r="4" spans="1:15" ht="30" customHeight="1">
      <c r="B4" s="157" t="s">
        <v>1</v>
      </c>
      <c r="C4" s="158"/>
      <c r="D4" s="55"/>
      <c r="E4" s="56"/>
      <c r="F4" s="54"/>
      <c r="G4" s="57"/>
      <c r="H4" s="58"/>
      <c r="I4" s="59"/>
      <c r="J4" s="59"/>
      <c r="K4" s="59"/>
      <c r="L4" s="59"/>
      <c r="M4" s="59"/>
      <c r="N4" s="59"/>
      <c r="O4" s="59"/>
    </row>
    <row r="5" spans="1:15" ht="20.399999999999999" customHeight="1">
      <c r="B5" s="159" t="s">
        <v>2</v>
      </c>
      <c r="C5" s="159"/>
      <c r="D5" s="55"/>
      <c r="E5" s="56"/>
      <c r="F5" s="54"/>
      <c r="G5" s="57"/>
      <c r="H5" s="58"/>
      <c r="I5" s="59"/>
      <c r="J5" s="59"/>
      <c r="K5" s="59"/>
      <c r="L5" s="59"/>
      <c r="M5" s="59"/>
      <c r="N5" s="59"/>
      <c r="O5" s="60" t="s">
        <v>3</v>
      </c>
    </row>
    <row r="6" spans="1:15" s="81" customFormat="1" ht="28.95" customHeight="1">
      <c r="A6" s="79"/>
      <c r="B6" s="160" t="s">
        <v>633</v>
      </c>
      <c r="C6" s="161" t="s">
        <v>634</v>
      </c>
      <c r="D6" s="161" t="s">
        <v>635</v>
      </c>
      <c r="E6" s="162" t="s">
        <v>180</v>
      </c>
      <c r="F6" s="161" t="s">
        <v>636</v>
      </c>
      <c r="G6" s="161" t="s">
        <v>637</v>
      </c>
      <c r="H6" s="162" t="s">
        <v>638</v>
      </c>
      <c r="I6" s="163" t="s">
        <v>639</v>
      </c>
      <c r="J6" s="163" t="s">
        <v>640</v>
      </c>
      <c r="K6" s="164" t="s">
        <v>641</v>
      </c>
      <c r="L6" s="164"/>
      <c r="M6" s="164"/>
      <c r="N6" s="164"/>
      <c r="O6" s="164"/>
    </row>
    <row r="7" spans="1:15" s="81" customFormat="1" ht="208.8">
      <c r="A7" s="79"/>
      <c r="B7" s="160"/>
      <c r="C7" s="161"/>
      <c r="D7" s="161"/>
      <c r="E7" s="162"/>
      <c r="F7" s="161"/>
      <c r="G7" s="161"/>
      <c r="H7" s="162"/>
      <c r="I7" s="163"/>
      <c r="J7" s="163"/>
      <c r="K7" s="80" t="s">
        <v>642</v>
      </c>
      <c r="L7" s="80" t="s">
        <v>643</v>
      </c>
      <c r="M7" s="80" t="s">
        <v>644</v>
      </c>
      <c r="N7" s="80" t="s">
        <v>645</v>
      </c>
      <c r="O7" s="80" t="s">
        <v>646</v>
      </c>
    </row>
    <row r="8" spans="1:15" s="67" customFormat="1" ht="33.6" customHeight="1">
      <c r="A8" s="62"/>
      <c r="B8" s="63">
        <v>1</v>
      </c>
      <c r="C8" s="64">
        <v>2</v>
      </c>
      <c r="D8" s="65">
        <v>3</v>
      </c>
      <c r="E8" s="66">
        <v>4</v>
      </c>
      <c r="F8" s="64">
        <v>5</v>
      </c>
      <c r="G8" s="64">
        <v>6</v>
      </c>
      <c r="H8" s="66" t="s">
        <v>647</v>
      </c>
      <c r="I8" s="66">
        <v>8</v>
      </c>
      <c r="J8" s="66">
        <v>9</v>
      </c>
      <c r="K8" s="66">
        <v>10</v>
      </c>
      <c r="L8" s="66">
        <v>11</v>
      </c>
      <c r="M8" s="66">
        <v>12</v>
      </c>
      <c r="N8" s="66">
        <v>13</v>
      </c>
      <c r="O8" s="66">
        <v>14</v>
      </c>
    </row>
    <row r="9" spans="1:15" ht="44.4" customHeight="1">
      <c r="A9" s="61">
        <v>1</v>
      </c>
      <c r="B9" s="72" t="s">
        <v>648</v>
      </c>
      <c r="C9" s="73" t="s">
        <v>649</v>
      </c>
      <c r="D9" s="74" t="s">
        <v>158</v>
      </c>
      <c r="E9" s="74" t="s">
        <v>158</v>
      </c>
      <c r="F9" s="74" t="s">
        <v>158</v>
      </c>
      <c r="G9" s="73" t="s">
        <v>192</v>
      </c>
      <c r="H9" s="74" t="s">
        <v>158</v>
      </c>
      <c r="I9" s="75" t="s">
        <v>158</v>
      </c>
      <c r="J9" s="92">
        <f>J10+J12</f>
        <v>33647600</v>
      </c>
      <c r="K9" s="92">
        <f t="shared" ref="K9:M9" si="0">K10+K12</f>
        <v>3647600</v>
      </c>
      <c r="L9" s="92">
        <f t="shared" si="0"/>
        <v>0</v>
      </c>
      <c r="M9" s="92">
        <f t="shared" si="0"/>
        <v>30000000</v>
      </c>
      <c r="N9" s="76">
        <v>0</v>
      </c>
      <c r="O9" s="76">
        <v>0</v>
      </c>
    </row>
    <row r="10" spans="1:15" ht="109.2" customHeight="1">
      <c r="A10" s="61">
        <v>1</v>
      </c>
      <c r="B10" s="72" t="s">
        <v>650</v>
      </c>
      <c r="C10" s="73" t="s">
        <v>874</v>
      </c>
      <c r="D10" s="74" t="s">
        <v>651</v>
      </c>
      <c r="E10" s="74" t="s">
        <v>158</v>
      </c>
      <c r="F10" s="74" t="s">
        <v>158</v>
      </c>
      <c r="G10" s="73" t="s">
        <v>192</v>
      </c>
      <c r="H10" s="74" t="s">
        <v>652</v>
      </c>
      <c r="I10" s="76">
        <v>23747253</v>
      </c>
      <c r="J10" s="76">
        <f>J11</f>
        <v>3647600</v>
      </c>
      <c r="K10" s="76">
        <f>K11</f>
        <v>3647600</v>
      </c>
      <c r="L10" s="76">
        <v>0</v>
      </c>
      <c r="M10" s="76">
        <v>0</v>
      </c>
      <c r="N10" s="76">
        <v>0</v>
      </c>
      <c r="O10" s="76">
        <v>0</v>
      </c>
    </row>
    <row r="11" spans="1:15" ht="118.95" customHeight="1">
      <c r="A11" s="61">
        <v>0</v>
      </c>
      <c r="B11" s="72" t="s">
        <v>158</v>
      </c>
      <c r="C11" s="74" t="s">
        <v>158</v>
      </c>
      <c r="D11" s="74" t="s">
        <v>158</v>
      </c>
      <c r="E11" s="74" t="s">
        <v>216</v>
      </c>
      <c r="F11" s="73" t="s">
        <v>219</v>
      </c>
      <c r="G11" s="25" t="s">
        <v>887</v>
      </c>
      <c r="H11" s="74" t="s">
        <v>158</v>
      </c>
      <c r="I11" s="75" t="s">
        <v>158</v>
      </c>
      <c r="J11" s="76">
        <v>3647600</v>
      </c>
      <c r="K11" s="76">
        <v>3647600</v>
      </c>
      <c r="L11" s="76">
        <v>0</v>
      </c>
      <c r="M11" s="76">
        <v>0</v>
      </c>
      <c r="N11" s="76">
        <v>0</v>
      </c>
      <c r="O11" s="76">
        <v>0</v>
      </c>
    </row>
    <row r="12" spans="1:15" ht="184.5" customHeight="1">
      <c r="A12" s="61">
        <v>1</v>
      </c>
      <c r="B12" s="72" t="s">
        <v>653</v>
      </c>
      <c r="C12" s="73" t="s">
        <v>888</v>
      </c>
      <c r="D12" s="74" t="s">
        <v>654</v>
      </c>
      <c r="E12" s="74" t="s">
        <v>158</v>
      </c>
      <c r="F12" s="74" t="s">
        <v>158</v>
      </c>
      <c r="G12" s="73" t="s">
        <v>192</v>
      </c>
      <c r="H12" s="74" t="s">
        <v>655</v>
      </c>
      <c r="I12" s="76">
        <v>381143582</v>
      </c>
      <c r="J12" s="76">
        <f>J13</f>
        <v>30000000</v>
      </c>
      <c r="K12" s="76">
        <f t="shared" ref="K12:O12" si="1">K13</f>
        <v>0</v>
      </c>
      <c r="L12" s="76">
        <f t="shared" si="1"/>
        <v>0</v>
      </c>
      <c r="M12" s="92">
        <f t="shared" si="1"/>
        <v>30000000</v>
      </c>
      <c r="N12" s="76">
        <f t="shared" si="1"/>
        <v>0</v>
      </c>
      <c r="O12" s="76">
        <f t="shared" si="1"/>
        <v>0</v>
      </c>
    </row>
    <row r="13" spans="1:15" ht="77.400000000000006" customHeight="1">
      <c r="A13" s="61">
        <v>0</v>
      </c>
      <c r="B13" s="72" t="s">
        <v>158</v>
      </c>
      <c r="C13" s="74" t="s">
        <v>158</v>
      </c>
      <c r="D13" s="74" t="s">
        <v>158</v>
      </c>
      <c r="E13" s="74" t="s">
        <v>216</v>
      </c>
      <c r="F13" s="73" t="s">
        <v>219</v>
      </c>
      <c r="G13" s="25" t="s">
        <v>887</v>
      </c>
      <c r="H13" s="74" t="s">
        <v>158</v>
      </c>
      <c r="I13" s="75" t="s">
        <v>158</v>
      </c>
      <c r="J13" s="76">
        <v>30000000</v>
      </c>
      <c r="K13" s="76">
        <v>0</v>
      </c>
      <c r="L13" s="76">
        <v>0</v>
      </c>
      <c r="M13" s="76">
        <v>30000000</v>
      </c>
      <c r="N13" s="76">
        <v>0</v>
      </c>
      <c r="O13" s="76">
        <v>0</v>
      </c>
    </row>
    <row r="14" spans="1:15" ht="45" customHeight="1">
      <c r="A14" s="61">
        <v>1</v>
      </c>
      <c r="B14" s="72" t="s">
        <v>656</v>
      </c>
      <c r="C14" s="73" t="s">
        <v>657</v>
      </c>
      <c r="D14" s="74" t="s">
        <v>158</v>
      </c>
      <c r="E14" s="74" t="s">
        <v>158</v>
      </c>
      <c r="F14" s="74" t="s">
        <v>158</v>
      </c>
      <c r="G14" s="77" t="s">
        <v>192</v>
      </c>
      <c r="H14" s="74" t="s">
        <v>158</v>
      </c>
      <c r="I14" s="75" t="s">
        <v>158</v>
      </c>
      <c r="J14" s="92">
        <f>J15</f>
        <v>6408600</v>
      </c>
      <c r="K14" s="92">
        <f t="shared" ref="K14:O15" si="2">K15</f>
        <v>6408600</v>
      </c>
      <c r="L14" s="92">
        <f t="shared" si="2"/>
        <v>0</v>
      </c>
      <c r="M14" s="92">
        <f t="shared" si="2"/>
        <v>0</v>
      </c>
      <c r="N14" s="92">
        <f t="shared" si="2"/>
        <v>0</v>
      </c>
      <c r="O14" s="92">
        <f t="shared" si="2"/>
        <v>0</v>
      </c>
    </row>
    <row r="15" spans="1:15" ht="118.2" customHeight="1">
      <c r="A15" s="61">
        <v>1</v>
      </c>
      <c r="B15" s="72" t="s">
        <v>658</v>
      </c>
      <c r="C15" s="73" t="s">
        <v>659</v>
      </c>
      <c r="D15" s="74" t="s">
        <v>660</v>
      </c>
      <c r="E15" s="74" t="s">
        <v>158</v>
      </c>
      <c r="F15" s="74" t="s">
        <v>158</v>
      </c>
      <c r="G15" s="77" t="s">
        <v>192</v>
      </c>
      <c r="H15" s="74" t="s">
        <v>661</v>
      </c>
      <c r="I15" s="76">
        <v>6408600</v>
      </c>
      <c r="J15" s="92">
        <f>J16</f>
        <v>6408600</v>
      </c>
      <c r="K15" s="92">
        <f t="shared" si="2"/>
        <v>6408600</v>
      </c>
      <c r="L15" s="92">
        <f t="shared" si="2"/>
        <v>0</v>
      </c>
      <c r="M15" s="92">
        <f t="shared" si="2"/>
        <v>0</v>
      </c>
      <c r="N15" s="92">
        <f t="shared" si="2"/>
        <v>0</v>
      </c>
      <c r="O15" s="92">
        <f t="shared" si="2"/>
        <v>0</v>
      </c>
    </row>
    <row r="16" spans="1:15" ht="100.2" customHeight="1">
      <c r="A16" s="61">
        <v>0</v>
      </c>
      <c r="B16" s="72" t="s">
        <v>158</v>
      </c>
      <c r="C16" s="74" t="s">
        <v>158</v>
      </c>
      <c r="D16" s="74" t="s">
        <v>158</v>
      </c>
      <c r="E16" s="74" t="s">
        <v>220</v>
      </c>
      <c r="F16" s="73" t="s">
        <v>223</v>
      </c>
      <c r="G16" s="25" t="s">
        <v>887</v>
      </c>
      <c r="H16" s="74" t="s">
        <v>158</v>
      </c>
      <c r="I16" s="75" t="s">
        <v>158</v>
      </c>
      <c r="J16" s="76">
        <v>6408600</v>
      </c>
      <c r="K16" s="76">
        <v>6408600</v>
      </c>
      <c r="L16" s="76">
        <v>0</v>
      </c>
      <c r="M16" s="76">
        <v>0</v>
      </c>
      <c r="N16" s="76">
        <v>0</v>
      </c>
      <c r="O16" s="76">
        <v>0</v>
      </c>
    </row>
    <row r="17" spans="1:15" ht="69.599999999999994" customHeight="1">
      <c r="A17" s="61">
        <v>1</v>
      </c>
      <c r="B17" s="72" t="s">
        <v>662</v>
      </c>
      <c r="C17" s="73" t="s">
        <v>649</v>
      </c>
      <c r="D17" s="74" t="s">
        <v>158</v>
      </c>
      <c r="E17" s="74" t="s">
        <v>158</v>
      </c>
      <c r="F17" s="74" t="s">
        <v>158</v>
      </c>
      <c r="G17" s="77" t="s">
        <v>247</v>
      </c>
      <c r="H17" s="74" t="s">
        <v>158</v>
      </c>
      <c r="I17" s="75" t="s">
        <v>158</v>
      </c>
      <c r="J17" s="92">
        <f>J18+J20+J22+J24+J26+J28+J30+J32+J34+J36+J38+J40+J42+J44+J46</f>
        <v>53352400</v>
      </c>
      <c r="K17" s="92">
        <f t="shared" ref="K17:O17" si="3">K18+K20+K22+K24+K26+K28+K30+K32+K34+K36+K38+K40+K42+K44+K46</f>
        <v>53352400</v>
      </c>
      <c r="L17" s="92">
        <f t="shared" si="3"/>
        <v>0</v>
      </c>
      <c r="M17" s="92">
        <f t="shared" si="3"/>
        <v>0</v>
      </c>
      <c r="N17" s="92">
        <f t="shared" si="3"/>
        <v>0</v>
      </c>
      <c r="O17" s="92">
        <f t="shared" si="3"/>
        <v>0</v>
      </c>
    </row>
    <row r="18" spans="1:15" ht="191.4" customHeight="1">
      <c r="A18" s="61">
        <v>1</v>
      </c>
      <c r="B18" s="72" t="s">
        <v>663</v>
      </c>
      <c r="C18" s="82" t="s">
        <v>889</v>
      </c>
      <c r="D18" s="74" t="s">
        <v>664</v>
      </c>
      <c r="E18" s="74" t="s">
        <v>158</v>
      </c>
      <c r="F18" s="74" t="s">
        <v>158</v>
      </c>
      <c r="G18" s="77" t="s">
        <v>247</v>
      </c>
      <c r="H18" s="74" t="s">
        <v>661</v>
      </c>
      <c r="I18" s="76">
        <v>6290000</v>
      </c>
      <c r="J18" s="92">
        <f>J19</f>
        <v>6290000</v>
      </c>
      <c r="K18" s="92">
        <f t="shared" ref="K18:O18" si="4">K19</f>
        <v>6290000</v>
      </c>
      <c r="L18" s="92">
        <f t="shared" si="4"/>
        <v>0</v>
      </c>
      <c r="M18" s="92">
        <f t="shared" si="4"/>
        <v>0</v>
      </c>
      <c r="N18" s="92">
        <f t="shared" si="4"/>
        <v>0</v>
      </c>
      <c r="O18" s="92">
        <f t="shared" si="4"/>
        <v>0</v>
      </c>
    </row>
    <row r="19" spans="1:15" ht="87.6" customHeight="1">
      <c r="A19" s="61">
        <v>0</v>
      </c>
      <c r="B19" s="72" t="s">
        <v>158</v>
      </c>
      <c r="C19" s="74" t="s">
        <v>158</v>
      </c>
      <c r="D19" s="74" t="s">
        <v>158</v>
      </c>
      <c r="E19" s="74" t="s">
        <v>280</v>
      </c>
      <c r="F19" s="73" t="s">
        <v>219</v>
      </c>
      <c r="G19" s="73" t="s">
        <v>247</v>
      </c>
      <c r="H19" s="74" t="s">
        <v>158</v>
      </c>
      <c r="I19" s="75" t="s">
        <v>158</v>
      </c>
      <c r="J19" s="76">
        <v>6290000</v>
      </c>
      <c r="K19" s="76">
        <v>6290000</v>
      </c>
      <c r="L19" s="76">
        <v>0</v>
      </c>
      <c r="M19" s="76">
        <v>0</v>
      </c>
      <c r="N19" s="76">
        <v>0</v>
      </c>
      <c r="O19" s="76">
        <v>0</v>
      </c>
    </row>
    <row r="20" spans="1:15" ht="82.95" customHeight="1">
      <c r="A20" s="61">
        <v>1</v>
      </c>
      <c r="B20" s="72" t="s">
        <v>665</v>
      </c>
      <c r="C20" s="73" t="s">
        <v>666</v>
      </c>
      <c r="D20" s="74" t="s">
        <v>667</v>
      </c>
      <c r="E20" s="74" t="s">
        <v>158</v>
      </c>
      <c r="F20" s="74" t="s">
        <v>158</v>
      </c>
      <c r="G20" s="73" t="s">
        <v>247</v>
      </c>
      <c r="H20" s="74" t="s">
        <v>661</v>
      </c>
      <c r="I20" s="76">
        <v>8300000</v>
      </c>
      <c r="J20" s="92">
        <f>J21</f>
        <v>1100000</v>
      </c>
      <c r="K20" s="92">
        <f t="shared" ref="K20:O20" si="5">K21</f>
        <v>1100000</v>
      </c>
      <c r="L20" s="92">
        <f t="shared" si="5"/>
        <v>0</v>
      </c>
      <c r="M20" s="92">
        <f t="shared" si="5"/>
        <v>0</v>
      </c>
      <c r="N20" s="92">
        <f t="shared" si="5"/>
        <v>0</v>
      </c>
      <c r="O20" s="92">
        <f t="shared" si="5"/>
        <v>0</v>
      </c>
    </row>
    <row r="21" spans="1:15" ht="80.400000000000006" customHeight="1">
      <c r="A21" s="61">
        <v>0</v>
      </c>
      <c r="B21" s="72" t="s">
        <v>158</v>
      </c>
      <c r="C21" s="74" t="s">
        <v>158</v>
      </c>
      <c r="D21" s="74" t="s">
        <v>158</v>
      </c>
      <c r="E21" s="74" t="s">
        <v>280</v>
      </c>
      <c r="F21" s="73" t="s">
        <v>219</v>
      </c>
      <c r="G21" s="73" t="s">
        <v>247</v>
      </c>
      <c r="H21" s="74" t="s">
        <v>158</v>
      </c>
      <c r="I21" s="75" t="s">
        <v>158</v>
      </c>
      <c r="J21" s="76">
        <v>1100000</v>
      </c>
      <c r="K21" s="76">
        <v>1100000</v>
      </c>
      <c r="L21" s="76">
        <v>0</v>
      </c>
      <c r="M21" s="76">
        <v>0</v>
      </c>
      <c r="N21" s="76">
        <v>0</v>
      </c>
      <c r="O21" s="76">
        <v>0</v>
      </c>
    </row>
    <row r="22" spans="1:15" ht="111.6" customHeight="1">
      <c r="A22" s="61">
        <v>1</v>
      </c>
      <c r="B22" s="72" t="s">
        <v>668</v>
      </c>
      <c r="C22" s="73" t="s">
        <v>669</v>
      </c>
      <c r="D22" s="74" t="s">
        <v>670</v>
      </c>
      <c r="E22" s="74" t="s">
        <v>158</v>
      </c>
      <c r="F22" s="74" t="s">
        <v>158</v>
      </c>
      <c r="G22" s="73" t="s">
        <v>247</v>
      </c>
      <c r="H22" s="74" t="s">
        <v>661</v>
      </c>
      <c r="I22" s="76">
        <v>3200000</v>
      </c>
      <c r="J22" s="92">
        <f>J23</f>
        <v>3200000</v>
      </c>
      <c r="K22" s="92">
        <f t="shared" ref="K22:O22" si="6">K23</f>
        <v>3200000</v>
      </c>
      <c r="L22" s="92">
        <f t="shared" si="6"/>
        <v>0</v>
      </c>
      <c r="M22" s="92">
        <f t="shared" si="6"/>
        <v>0</v>
      </c>
      <c r="N22" s="92">
        <f t="shared" si="6"/>
        <v>0</v>
      </c>
      <c r="O22" s="92">
        <f t="shared" si="6"/>
        <v>0</v>
      </c>
    </row>
    <row r="23" spans="1:15" ht="88.95" customHeight="1">
      <c r="A23" s="61">
        <v>0</v>
      </c>
      <c r="B23" s="72" t="s">
        <v>158</v>
      </c>
      <c r="C23" s="74" t="s">
        <v>158</v>
      </c>
      <c r="D23" s="74" t="s">
        <v>158</v>
      </c>
      <c r="E23" s="74" t="s">
        <v>280</v>
      </c>
      <c r="F23" s="73" t="s">
        <v>219</v>
      </c>
      <c r="G23" s="73" t="s">
        <v>247</v>
      </c>
      <c r="H23" s="74" t="s">
        <v>158</v>
      </c>
      <c r="I23" s="75" t="s">
        <v>158</v>
      </c>
      <c r="J23" s="76">
        <v>3200000</v>
      </c>
      <c r="K23" s="76">
        <v>3200000</v>
      </c>
      <c r="L23" s="76">
        <v>0</v>
      </c>
      <c r="M23" s="76">
        <v>0</v>
      </c>
      <c r="N23" s="76">
        <v>0</v>
      </c>
      <c r="O23" s="76">
        <v>0</v>
      </c>
    </row>
    <row r="24" spans="1:15" ht="165" customHeight="1">
      <c r="A24" s="61">
        <v>1</v>
      </c>
      <c r="B24" s="72" t="s">
        <v>671</v>
      </c>
      <c r="C24" s="73" t="s">
        <v>904</v>
      </c>
      <c r="D24" s="74" t="s">
        <v>672</v>
      </c>
      <c r="E24" s="74" t="s">
        <v>158</v>
      </c>
      <c r="F24" s="74" t="s">
        <v>158</v>
      </c>
      <c r="G24" s="73" t="s">
        <v>247</v>
      </c>
      <c r="H24" s="74" t="s">
        <v>661</v>
      </c>
      <c r="I24" s="76">
        <v>8000000</v>
      </c>
      <c r="J24" s="92">
        <f>J25</f>
        <v>8000000</v>
      </c>
      <c r="K24" s="92">
        <f t="shared" ref="K24:O24" si="7">K25</f>
        <v>8000000</v>
      </c>
      <c r="L24" s="92">
        <f t="shared" si="7"/>
        <v>0</v>
      </c>
      <c r="M24" s="92">
        <f t="shared" si="7"/>
        <v>0</v>
      </c>
      <c r="N24" s="92">
        <f t="shared" si="7"/>
        <v>0</v>
      </c>
      <c r="O24" s="92">
        <f t="shared" si="7"/>
        <v>0</v>
      </c>
    </row>
    <row r="25" spans="1:15" ht="84.6" customHeight="1">
      <c r="A25" s="61">
        <v>0</v>
      </c>
      <c r="B25" s="72" t="s">
        <v>158</v>
      </c>
      <c r="C25" s="74" t="s">
        <v>158</v>
      </c>
      <c r="D25" s="74" t="s">
        <v>158</v>
      </c>
      <c r="E25" s="74" t="s">
        <v>280</v>
      </c>
      <c r="F25" s="73" t="s">
        <v>219</v>
      </c>
      <c r="G25" s="77" t="s">
        <v>247</v>
      </c>
      <c r="H25" s="74" t="s">
        <v>158</v>
      </c>
      <c r="I25" s="75" t="s">
        <v>158</v>
      </c>
      <c r="J25" s="76">
        <v>8000000</v>
      </c>
      <c r="K25" s="76">
        <v>8000000</v>
      </c>
      <c r="L25" s="76">
        <v>0</v>
      </c>
      <c r="M25" s="76">
        <v>0</v>
      </c>
      <c r="N25" s="76">
        <v>0</v>
      </c>
      <c r="O25" s="76">
        <v>0</v>
      </c>
    </row>
    <row r="26" spans="1:15" ht="159.6" customHeight="1">
      <c r="A26" s="61">
        <v>1</v>
      </c>
      <c r="B26" s="72" t="s">
        <v>673</v>
      </c>
      <c r="C26" s="73" t="s">
        <v>674</v>
      </c>
      <c r="D26" s="74" t="s">
        <v>675</v>
      </c>
      <c r="E26" s="74" t="s">
        <v>158</v>
      </c>
      <c r="F26" s="74" t="s">
        <v>158</v>
      </c>
      <c r="G26" s="77" t="s">
        <v>247</v>
      </c>
      <c r="H26" s="74" t="s">
        <v>661</v>
      </c>
      <c r="I26" s="76">
        <v>2500000</v>
      </c>
      <c r="J26" s="92">
        <f>J27</f>
        <v>270000</v>
      </c>
      <c r="K26" s="92">
        <f t="shared" ref="K26:O26" si="8">K27</f>
        <v>270000</v>
      </c>
      <c r="L26" s="92">
        <f t="shared" si="8"/>
        <v>0</v>
      </c>
      <c r="M26" s="92">
        <f t="shared" si="8"/>
        <v>0</v>
      </c>
      <c r="N26" s="92">
        <f t="shared" si="8"/>
        <v>0</v>
      </c>
      <c r="O26" s="92">
        <f t="shared" si="8"/>
        <v>0</v>
      </c>
    </row>
    <row r="27" spans="1:15" ht="69" customHeight="1">
      <c r="A27" s="61">
        <v>0</v>
      </c>
      <c r="B27" s="72" t="s">
        <v>158</v>
      </c>
      <c r="C27" s="74" t="s">
        <v>158</v>
      </c>
      <c r="D27" s="74" t="s">
        <v>158</v>
      </c>
      <c r="E27" s="74" t="s">
        <v>280</v>
      </c>
      <c r="F27" s="73" t="s">
        <v>219</v>
      </c>
      <c r="G27" s="73" t="s">
        <v>247</v>
      </c>
      <c r="H27" s="74" t="s">
        <v>158</v>
      </c>
      <c r="I27" s="75" t="s">
        <v>158</v>
      </c>
      <c r="J27" s="76">
        <v>270000</v>
      </c>
      <c r="K27" s="76">
        <v>270000</v>
      </c>
      <c r="L27" s="76">
        <v>0</v>
      </c>
      <c r="M27" s="76">
        <v>0</v>
      </c>
      <c r="N27" s="76">
        <v>0</v>
      </c>
      <c r="O27" s="76">
        <v>0</v>
      </c>
    </row>
    <row r="28" spans="1:15" ht="134.4" customHeight="1">
      <c r="A28" s="61">
        <v>1</v>
      </c>
      <c r="B28" s="72" t="s">
        <v>676</v>
      </c>
      <c r="C28" s="73" t="s">
        <v>890</v>
      </c>
      <c r="D28" s="74" t="s">
        <v>677</v>
      </c>
      <c r="E28" s="74" t="s">
        <v>158</v>
      </c>
      <c r="F28" s="74" t="s">
        <v>158</v>
      </c>
      <c r="G28" s="73" t="s">
        <v>247</v>
      </c>
      <c r="H28" s="74" t="s">
        <v>661</v>
      </c>
      <c r="I28" s="76">
        <v>3500000</v>
      </c>
      <c r="J28" s="92">
        <f>J29</f>
        <v>3500000</v>
      </c>
      <c r="K28" s="92">
        <f t="shared" ref="K28:O28" si="9">K29</f>
        <v>3500000</v>
      </c>
      <c r="L28" s="92">
        <f t="shared" si="9"/>
        <v>0</v>
      </c>
      <c r="M28" s="92">
        <f t="shared" si="9"/>
        <v>0</v>
      </c>
      <c r="N28" s="92">
        <f t="shared" si="9"/>
        <v>0</v>
      </c>
      <c r="O28" s="92">
        <f t="shared" si="9"/>
        <v>0</v>
      </c>
    </row>
    <row r="29" spans="1:15" ht="105" customHeight="1">
      <c r="A29" s="61">
        <v>0</v>
      </c>
      <c r="B29" s="72" t="s">
        <v>158</v>
      </c>
      <c r="C29" s="74" t="s">
        <v>158</v>
      </c>
      <c r="D29" s="74" t="s">
        <v>158</v>
      </c>
      <c r="E29" s="74" t="s">
        <v>280</v>
      </c>
      <c r="F29" s="73" t="s">
        <v>219</v>
      </c>
      <c r="G29" s="73" t="s">
        <v>247</v>
      </c>
      <c r="H29" s="74" t="s">
        <v>158</v>
      </c>
      <c r="I29" s="75" t="s">
        <v>158</v>
      </c>
      <c r="J29" s="76">
        <v>3500000</v>
      </c>
      <c r="K29" s="76">
        <v>3500000</v>
      </c>
      <c r="L29" s="76">
        <v>0</v>
      </c>
      <c r="M29" s="76">
        <v>0</v>
      </c>
      <c r="N29" s="76">
        <v>0</v>
      </c>
      <c r="O29" s="76">
        <v>0</v>
      </c>
    </row>
    <row r="30" spans="1:15" ht="151.94999999999999" customHeight="1">
      <c r="A30" s="61">
        <v>1</v>
      </c>
      <c r="B30" s="72" t="s">
        <v>678</v>
      </c>
      <c r="C30" s="73" t="s">
        <v>679</v>
      </c>
      <c r="D30" s="74" t="s">
        <v>680</v>
      </c>
      <c r="E30" s="74" t="s">
        <v>158</v>
      </c>
      <c r="F30" s="74" t="s">
        <v>158</v>
      </c>
      <c r="G30" s="73" t="s">
        <v>247</v>
      </c>
      <c r="H30" s="74" t="s">
        <v>661</v>
      </c>
      <c r="I30" s="76">
        <v>2000150</v>
      </c>
      <c r="J30" s="92">
        <f>J31</f>
        <v>250000</v>
      </c>
      <c r="K30" s="92">
        <f t="shared" ref="K30:O30" si="10">K31</f>
        <v>250000</v>
      </c>
      <c r="L30" s="92">
        <f t="shared" si="10"/>
        <v>0</v>
      </c>
      <c r="M30" s="92">
        <f t="shared" si="10"/>
        <v>0</v>
      </c>
      <c r="N30" s="92">
        <f t="shared" si="10"/>
        <v>0</v>
      </c>
      <c r="O30" s="92">
        <f t="shared" si="10"/>
        <v>0</v>
      </c>
    </row>
    <row r="31" spans="1:15" ht="86.4" customHeight="1">
      <c r="A31" s="61">
        <v>0</v>
      </c>
      <c r="B31" s="72" t="s">
        <v>158</v>
      </c>
      <c r="C31" s="74" t="s">
        <v>158</v>
      </c>
      <c r="D31" s="74" t="s">
        <v>158</v>
      </c>
      <c r="E31" s="74" t="s">
        <v>280</v>
      </c>
      <c r="F31" s="73" t="s">
        <v>219</v>
      </c>
      <c r="G31" s="73" t="s">
        <v>247</v>
      </c>
      <c r="H31" s="74" t="s">
        <v>158</v>
      </c>
      <c r="I31" s="75" t="s">
        <v>158</v>
      </c>
      <c r="J31" s="76">
        <v>250000</v>
      </c>
      <c r="K31" s="76">
        <v>250000</v>
      </c>
      <c r="L31" s="76">
        <v>0</v>
      </c>
      <c r="M31" s="76">
        <v>0</v>
      </c>
      <c r="N31" s="76">
        <v>0</v>
      </c>
      <c r="O31" s="76">
        <v>0</v>
      </c>
    </row>
    <row r="32" spans="1:15" ht="171.6" customHeight="1">
      <c r="A32" s="61">
        <v>1</v>
      </c>
      <c r="B32" s="72" t="s">
        <v>681</v>
      </c>
      <c r="C32" s="73" t="s">
        <v>682</v>
      </c>
      <c r="D32" s="74" t="s">
        <v>683</v>
      </c>
      <c r="E32" s="74" t="s">
        <v>158</v>
      </c>
      <c r="F32" s="74" t="s">
        <v>158</v>
      </c>
      <c r="G32" s="73" t="s">
        <v>247</v>
      </c>
      <c r="H32" s="74" t="s">
        <v>661</v>
      </c>
      <c r="I32" s="76">
        <v>32000000</v>
      </c>
      <c r="J32" s="92">
        <f>J33</f>
        <v>2400000</v>
      </c>
      <c r="K32" s="92">
        <f t="shared" ref="K32:O32" si="11">K33</f>
        <v>2400000</v>
      </c>
      <c r="L32" s="92">
        <f t="shared" si="11"/>
        <v>0</v>
      </c>
      <c r="M32" s="92">
        <f t="shared" si="11"/>
        <v>0</v>
      </c>
      <c r="N32" s="92">
        <f t="shared" si="11"/>
        <v>0</v>
      </c>
      <c r="O32" s="92">
        <f t="shared" si="11"/>
        <v>0</v>
      </c>
    </row>
    <row r="33" spans="1:15" ht="93.6" customHeight="1">
      <c r="A33" s="61">
        <v>0</v>
      </c>
      <c r="B33" s="72" t="s">
        <v>158</v>
      </c>
      <c r="C33" s="74" t="s">
        <v>158</v>
      </c>
      <c r="D33" s="74" t="s">
        <v>158</v>
      </c>
      <c r="E33" s="74" t="s">
        <v>280</v>
      </c>
      <c r="F33" s="73" t="s">
        <v>219</v>
      </c>
      <c r="G33" s="73" t="s">
        <v>247</v>
      </c>
      <c r="H33" s="74" t="s">
        <v>158</v>
      </c>
      <c r="I33" s="75" t="s">
        <v>158</v>
      </c>
      <c r="J33" s="76">
        <v>2400000</v>
      </c>
      <c r="K33" s="76">
        <v>2400000</v>
      </c>
      <c r="L33" s="76">
        <v>0</v>
      </c>
      <c r="M33" s="76">
        <v>0</v>
      </c>
      <c r="N33" s="76">
        <v>0</v>
      </c>
      <c r="O33" s="76">
        <v>0</v>
      </c>
    </row>
    <row r="34" spans="1:15" ht="126" customHeight="1">
      <c r="A34" s="61">
        <v>1</v>
      </c>
      <c r="B34" s="72" t="s">
        <v>684</v>
      </c>
      <c r="C34" s="73" t="s">
        <v>903</v>
      </c>
      <c r="D34" s="74" t="s">
        <v>685</v>
      </c>
      <c r="E34" s="74" t="s">
        <v>158</v>
      </c>
      <c r="F34" s="74" t="s">
        <v>158</v>
      </c>
      <c r="G34" s="73" t="s">
        <v>247</v>
      </c>
      <c r="H34" s="74" t="s">
        <v>655</v>
      </c>
      <c r="I34" s="76">
        <v>47500000</v>
      </c>
      <c r="J34" s="92">
        <f>J35</f>
        <v>800000</v>
      </c>
      <c r="K34" s="92">
        <f t="shared" ref="K34:O34" si="12">K35</f>
        <v>800000</v>
      </c>
      <c r="L34" s="92">
        <f t="shared" si="12"/>
        <v>0</v>
      </c>
      <c r="M34" s="92">
        <f t="shared" si="12"/>
        <v>0</v>
      </c>
      <c r="N34" s="92">
        <f t="shared" si="12"/>
        <v>0</v>
      </c>
      <c r="O34" s="92">
        <f t="shared" si="12"/>
        <v>0</v>
      </c>
    </row>
    <row r="35" spans="1:15" ht="79.95" customHeight="1">
      <c r="A35" s="61">
        <v>0</v>
      </c>
      <c r="B35" s="72" t="s">
        <v>158</v>
      </c>
      <c r="C35" s="74" t="s">
        <v>158</v>
      </c>
      <c r="D35" s="74" t="s">
        <v>158</v>
      </c>
      <c r="E35" s="74" t="s">
        <v>280</v>
      </c>
      <c r="F35" s="73" t="s">
        <v>219</v>
      </c>
      <c r="G35" s="73" t="s">
        <v>247</v>
      </c>
      <c r="H35" s="74" t="s">
        <v>158</v>
      </c>
      <c r="I35" s="75" t="s">
        <v>158</v>
      </c>
      <c r="J35" s="76">
        <v>800000</v>
      </c>
      <c r="K35" s="76">
        <v>800000</v>
      </c>
      <c r="L35" s="76">
        <v>0</v>
      </c>
      <c r="M35" s="76">
        <v>0</v>
      </c>
      <c r="N35" s="76">
        <v>0</v>
      </c>
      <c r="O35" s="76">
        <v>0</v>
      </c>
    </row>
    <row r="36" spans="1:15" ht="166.95" customHeight="1">
      <c r="A36" s="61">
        <v>1</v>
      </c>
      <c r="B36" s="72" t="s">
        <v>686</v>
      </c>
      <c r="C36" s="73" t="s">
        <v>902</v>
      </c>
      <c r="D36" s="74" t="s">
        <v>687</v>
      </c>
      <c r="E36" s="74" t="s">
        <v>158</v>
      </c>
      <c r="F36" s="74" t="s">
        <v>158</v>
      </c>
      <c r="G36" s="73" t="s">
        <v>247</v>
      </c>
      <c r="H36" s="74" t="s">
        <v>661</v>
      </c>
      <c r="I36" s="76">
        <v>4500000</v>
      </c>
      <c r="J36" s="92">
        <f>J37</f>
        <v>4500000</v>
      </c>
      <c r="K36" s="92">
        <f t="shared" ref="K36:O36" si="13">K37</f>
        <v>4500000</v>
      </c>
      <c r="L36" s="92">
        <f t="shared" si="13"/>
        <v>0</v>
      </c>
      <c r="M36" s="92">
        <f t="shared" si="13"/>
        <v>0</v>
      </c>
      <c r="N36" s="92">
        <f t="shared" si="13"/>
        <v>0</v>
      </c>
      <c r="O36" s="92">
        <f t="shared" si="13"/>
        <v>0</v>
      </c>
    </row>
    <row r="37" spans="1:15" ht="80.400000000000006" customHeight="1">
      <c r="A37" s="61">
        <v>0</v>
      </c>
      <c r="B37" s="72" t="s">
        <v>158</v>
      </c>
      <c r="C37" s="74" t="s">
        <v>158</v>
      </c>
      <c r="D37" s="74" t="s">
        <v>158</v>
      </c>
      <c r="E37" s="74" t="s">
        <v>280</v>
      </c>
      <c r="F37" s="73" t="s">
        <v>219</v>
      </c>
      <c r="G37" s="73" t="s">
        <v>247</v>
      </c>
      <c r="H37" s="74" t="s">
        <v>158</v>
      </c>
      <c r="I37" s="75" t="s">
        <v>158</v>
      </c>
      <c r="J37" s="76">
        <v>4500000</v>
      </c>
      <c r="K37" s="76">
        <v>4500000</v>
      </c>
      <c r="L37" s="76">
        <v>0</v>
      </c>
      <c r="M37" s="76">
        <v>0</v>
      </c>
      <c r="N37" s="76">
        <v>0</v>
      </c>
      <c r="O37" s="76">
        <v>0</v>
      </c>
    </row>
    <row r="38" spans="1:15" ht="169.95" customHeight="1">
      <c r="A38" s="61">
        <v>1</v>
      </c>
      <c r="B38" s="72" t="s">
        <v>688</v>
      </c>
      <c r="C38" s="73" t="s">
        <v>689</v>
      </c>
      <c r="D38" s="74" t="s">
        <v>690</v>
      </c>
      <c r="E38" s="74" t="s">
        <v>158</v>
      </c>
      <c r="F38" s="74" t="s">
        <v>158</v>
      </c>
      <c r="G38" s="73" t="s">
        <v>247</v>
      </c>
      <c r="H38" s="74" t="s">
        <v>661</v>
      </c>
      <c r="I38" s="76">
        <v>12000000</v>
      </c>
      <c r="J38" s="92">
        <f>J39</f>
        <v>12000000</v>
      </c>
      <c r="K38" s="92">
        <f t="shared" ref="K38:O38" si="14">K39</f>
        <v>12000000</v>
      </c>
      <c r="L38" s="92">
        <f t="shared" si="14"/>
        <v>0</v>
      </c>
      <c r="M38" s="92">
        <f t="shared" si="14"/>
        <v>0</v>
      </c>
      <c r="N38" s="92">
        <f t="shared" si="14"/>
        <v>0</v>
      </c>
      <c r="O38" s="92">
        <f t="shared" si="14"/>
        <v>0</v>
      </c>
    </row>
    <row r="39" spans="1:15" ht="103.2" customHeight="1">
      <c r="A39" s="61">
        <v>0</v>
      </c>
      <c r="B39" s="72" t="s">
        <v>158</v>
      </c>
      <c r="C39" s="74" t="s">
        <v>158</v>
      </c>
      <c r="D39" s="74" t="s">
        <v>158</v>
      </c>
      <c r="E39" s="74" t="s">
        <v>280</v>
      </c>
      <c r="F39" s="73" t="s">
        <v>219</v>
      </c>
      <c r="G39" s="73" t="s">
        <v>247</v>
      </c>
      <c r="H39" s="74" t="s">
        <v>158</v>
      </c>
      <c r="I39" s="75" t="s">
        <v>158</v>
      </c>
      <c r="J39" s="76">
        <v>12000000</v>
      </c>
      <c r="K39" s="76">
        <v>12000000</v>
      </c>
      <c r="L39" s="76">
        <v>0</v>
      </c>
      <c r="M39" s="76">
        <v>0</v>
      </c>
      <c r="N39" s="76">
        <v>0</v>
      </c>
      <c r="O39" s="76">
        <v>0</v>
      </c>
    </row>
    <row r="40" spans="1:15" ht="126" customHeight="1">
      <c r="A40" s="61">
        <v>1</v>
      </c>
      <c r="B40" s="72" t="s">
        <v>691</v>
      </c>
      <c r="C40" s="73" t="s">
        <v>692</v>
      </c>
      <c r="D40" s="74" t="s">
        <v>693</v>
      </c>
      <c r="E40" s="74" t="s">
        <v>158</v>
      </c>
      <c r="F40" s="74" t="s">
        <v>158</v>
      </c>
      <c r="G40" s="77" t="s">
        <v>247</v>
      </c>
      <c r="H40" s="74" t="s">
        <v>661</v>
      </c>
      <c r="I40" s="76">
        <v>15285500</v>
      </c>
      <c r="J40" s="92">
        <f>J41</f>
        <v>1528500</v>
      </c>
      <c r="K40" s="92">
        <f t="shared" ref="K40:O40" si="15">K41</f>
        <v>1528500</v>
      </c>
      <c r="L40" s="92">
        <f t="shared" si="15"/>
        <v>0</v>
      </c>
      <c r="M40" s="92">
        <f t="shared" si="15"/>
        <v>0</v>
      </c>
      <c r="N40" s="92">
        <f t="shared" si="15"/>
        <v>0</v>
      </c>
      <c r="O40" s="92">
        <f t="shared" si="15"/>
        <v>0</v>
      </c>
    </row>
    <row r="41" spans="1:15" ht="120" customHeight="1">
      <c r="A41" s="61">
        <v>0</v>
      </c>
      <c r="B41" s="72" t="s">
        <v>158</v>
      </c>
      <c r="C41" s="74" t="s">
        <v>158</v>
      </c>
      <c r="D41" s="74" t="s">
        <v>158</v>
      </c>
      <c r="E41" s="74" t="s">
        <v>280</v>
      </c>
      <c r="F41" s="73" t="s">
        <v>219</v>
      </c>
      <c r="G41" s="77" t="s">
        <v>247</v>
      </c>
      <c r="H41" s="74" t="s">
        <v>158</v>
      </c>
      <c r="I41" s="75" t="s">
        <v>158</v>
      </c>
      <c r="J41" s="76">
        <v>1528500</v>
      </c>
      <c r="K41" s="76">
        <v>1528500</v>
      </c>
      <c r="L41" s="76">
        <v>0</v>
      </c>
      <c r="M41" s="76">
        <v>0</v>
      </c>
      <c r="N41" s="76">
        <v>0</v>
      </c>
      <c r="O41" s="76">
        <v>0</v>
      </c>
    </row>
    <row r="42" spans="1:15" ht="91.2" customHeight="1">
      <c r="A42" s="61">
        <v>1</v>
      </c>
      <c r="B42" s="72" t="s">
        <v>694</v>
      </c>
      <c r="C42" s="73" t="s">
        <v>901</v>
      </c>
      <c r="D42" s="74" t="s">
        <v>695</v>
      </c>
      <c r="E42" s="74" t="s">
        <v>158</v>
      </c>
      <c r="F42" s="74" t="s">
        <v>158</v>
      </c>
      <c r="G42" s="77" t="s">
        <v>247</v>
      </c>
      <c r="H42" s="74" t="s">
        <v>661</v>
      </c>
      <c r="I42" s="76">
        <v>6300000</v>
      </c>
      <c r="J42" s="92">
        <f>J43</f>
        <v>1260000</v>
      </c>
      <c r="K42" s="92">
        <f t="shared" ref="K42:O42" si="16">K43</f>
        <v>1260000</v>
      </c>
      <c r="L42" s="92">
        <f t="shared" si="16"/>
        <v>0</v>
      </c>
      <c r="M42" s="92">
        <f t="shared" si="16"/>
        <v>0</v>
      </c>
      <c r="N42" s="92">
        <f t="shared" si="16"/>
        <v>0</v>
      </c>
      <c r="O42" s="92">
        <f t="shared" si="16"/>
        <v>0</v>
      </c>
    </row>
    <row r="43" spans="1:15" ht="106.2" customHeight="1">
      <c r="A43" s="61">
        <v>0</v>
      </c>
      <c r="B43" s="72" t="s">
        <v>158</v>
      </c>
      <c r="C43" s="74" t="s">
        <v>158</v>
      </c>
      <c r="D43" s="74" t="s">
        <v>158</v>
      </c>
      <c r="E43" s="74" t="s">
        <v>280</v>
      </c>
      <c r="F43" s="73" t="s">
        <v>219</v>
      </c>
      <c r="G43" s="77" t="s">
        <v>247</v>
      </c>
      <c r="H43" s="74" t="s">
        <v>158</v>
      </c>
      <c r="I43" s="75" t="s">
        <v>158</v>
      </c>
      <c r="J43" s="76">
        <v>1260000</v>
      </c>
      <c r="K43" s="76">
        <v>1260000</v>
      </c>
      <c r="L43" s="76">
        <v>0</v>
      </c>
      <c r="M43" s="76">
        <v>0</v>
      </c>
      <c r="N43" s="76">
        <v>0</v>
      </c>
      <c r="O43" s="76">
        <v>0</v>
      </c>
    </row>
    <row r="44" spans="1:15" ht="219" customHeight="1">
      <c r="A44" s="61">
        <v>1</v>
      </c>
      <c r="B44" s="72" t="s">
        <v>696</v>
      </c>
      <c r="C44" s="82" t="s">
        <v>875</v>
      </c>
      <c r="D44" s="74" t="s">
        <v>697</v>
      </c>
      <c r="E44" s="74" t="s">
        <v>158</v>
      </c>
      <c r="F44" s="74" t="s">
        <v>158</v>
      </c>
      <c r="G44" s="77" t="s">
        <v>247</v>
      </c>
      <c r="H44" s="74" t="s">
        <v>661</v>
      </c>
      <c r="I44" s="76">
        <v>25617800</v>
      </c>
      <c r="J44" s="92">
        <f>J45</f>
        <v>7773900</v>
      </c>
      <c r="K44" s="92">
        <f t="shared" ref="K44:O44" si="17">K45</f>
        <v>7773900</v>
      </c>
      <c r="L44" s="92">
        <f t="shared" si="17"/>
        <v>0</v>
      </c>
      <c r="M44" s="92">
        <f t="shared" si="17"/>
        <v>0</v>
      </c>
      <c r="N44" s="92">
        <f t="shared" si="17"/>
        <v>0</v>
      </c>
      <c r="O44" s="92">
        <f t="shared" si="17"/>
        <v>0</v>
      </c>
    </row>
    <row r="45" spans="1:15" ht="135" customHeight="1">
      <c r="A45" s="61">
        <v>0</v>
      </c>
      <c r="B45" s="72" t="s">
        <v>158</v>
      </c>
      <c r="C45" s="74" t="s">
        <v>158</v>
      </c>
      <c r="D45" s="74" t="s">
        <v>158</v>
      </c>
      <c r="E45" s="74" t="s">
        <v>280</v>
      </c>
      <c r="F45" s="73" t="s">
        <v>219</v>
      </c>
      <c r="G45" s="73" t="s">
        <v>247</v>
      </c>
      <c r="H45" s="74" t="s">
        <v>158</v>
      </c>
      <c r="I45" s="75" t="s">
        <v>158</v>
      </c>
      <c r="J45" s="76">
        <v>7773900</v>
      </c>
      <c r="K45" s="76">
        <v>7773900</v>
      </c>
      <c r="L45" s="76">
        <v>0</v>
      </c>
      <c r="M45" s="76">
        <v>0</v>
      </c>
      <c r="N45" s="76">
        <v>0</v>
      </c>
      <c r="O45" s="76">
        <v>0</v>
      </c>
    </row>
    <row r="46" spans="1:15" ht="137.4" customHeight="1">
      <c r="A46" s="61">
        <v>1</v>
      </c>
      <c r="B46" s="72" t="s">
        <v>698</v>
      </c>
      <c r="C46" s="73" t="s">
        <v>699</v>
      </c>
      <c r="D46" s="74" t="s">
        <v>700</v>
      </c>
      <c r="E46" s="74" t="s">
        <v>158</v>
      </c>
      <c r="F46" s="74" t="s">
        <v>158</v>
      </c>
      <c r="G46" s="73" t="s">
        <v>247</v>
      </c>
      <c r="H46" s="74" t="s">
        <v>661</v>
      </c>
      <c r="I46" s="76">
        <v>4800000</v>
      </c>
      <c r="J46" s="92">
        <f>J47</f>
        <v>480000</v>
      </c>
      <c r="K46" s="92">
        <f t="shared" ref="K46:O46" si="18">K47</f>
        <v>480000</v>
      </c>
      <c r="L46" s="92">
        <f t="shared" si="18"/>
        <v>0</v>
      </c>
      <c r="M46" s="92">
        <f t="shared" si="18"/>
        <v>0</v>
      </c>
      <c r="N46" s="92">
        <f t="shared" si="18"/>
        <v>0</v>
      </c>
      <c r="O46" s="92">
        <f t="shared" si="18"/>
        <v>0</v>
      </c>
    </row>
    <row r="47" spans="1:15" ht="111.6" customHeight="1">
      <c r="A47" s="61">
        <v>0</v>
      </c>
      <c r="B47" s="72" t="s">
        <v>158</v>
      </c>
      <c r="C47" s="74" t="s">
        <v>158</v>
      </c>
      <c r="D47" s="74" t="s">
        <v>158</v>
      </c>
      <c r="E47" s="74" t="s">
        <v>280</v>
      </c>
      <c r="F47" s="73" t="s">
        <v>219</v>
      </c>
      <c r="G47" s="73" t="s">
        <v>247</v>
      </c>
      <c r="H47" s="74" t="s">
        <v>158</v>
      </c>
      <c r="I47" s="75" t="s">
        <v>158</v>
      </c>
      <c r="J47" s="76">
        <v>480000</v>
      </c>
      <c r="K47" s="76">
        <v>480000</v>
      </c>
      <c r="L47" s="76">
        <v>0</v>
      </c>
      <c r="M47" s="76">
        <v>0</v>
      </c>
      <c r="N47" s="76">
        <v>0</v>
      </c>
      <c r="O47" s="76">
        <v>0</v>
      </c>
    </row>
    <row r="48" spans="1:15" ht="87.6" customHeight="1">
      <c r="A48" s="61">
        <v>1</v>
      </c>
      <c r="B48" s="72" t="s">
        <v>701</v>
      </c>
      <c r="C48" s="73" t="s">
        <v>657</v>
      </c>
      <c r="D48" s="74" t="s">
        <v>158</v>
      </c>
      <c r="E48" s="74" t="s">
        <v>158</v>
      </c>
      <c r="F48" s="74" t="s">
        <v>158</v>
      </c>
      <c r="G48" s="73" t="s">
        <v>323</v>
      </c>
      <c r="H48" s="74" t="s">
        <v>158</v>
      </c>
      <c r="I48" s="75" t="s">
        <v>158</v>
      </c>
      <c r="J48" s="76">
        <f>J49+J51+J53+J55+J57+J59+J61+J63+J65</f>
        <v>60978800</v>
      </c>
      <c r="K48" s="92">
        <f t="shared" ref="K48:O48" si="19">K49+K51+K53+K55+K57+K59+K61+K63+K65</f>
        <v>60978800</v>
      </c>
      <c r="L48" s="76">
        <f t="shared" si="19"/>
        <v>0</v>
      </c>
      <c r="M48" s="76">
        <f t="shared" si="19"/>
        <v>0</v>
      </c>
      <c r="N48" s="76">
        <f t="shared" si="19"/>
        <v>0</v>
      </c>
      <c r="O48" s="76">
        <f t="shared" si="19"/>
        <v>0</v>
      </c>
    </row>
    <row r="49" spans="1:15" ht="143.4" customHeight="1">
      <c r="A49" s="61">
        <v>1</v>
      </c>
      <c r="B49" s="72" t="s">
        <v>702</v>
      </c>
      <c r="C49" s="73" t="s">
        <v>900</v>
      </c>
      <c r="D49" s="74" t="s">
        <v>703</v>
      </c>
      <c r="E49" s="74" t="s">
        <v>158</v>
      </c>
      <c r="F49" s="74" t="s">
        <v>158</v>
      </c>
      <c r="G49" s="73" t="s">
        <v>323</v>
      </c>
      <c r="H49" s="74" t="s">
        <v>704</v>
      </c>
      <c r="I49" s="76">
        <v>5877800</v>
      </c>
      <c r="J49" s="92">
        <f>J50</f>
        <v>5800000</v>
      </c>
      <c r="K49" s="92">
        <f t="shared" ref="K49:O49" si="20">K50</f>
        <v>5800000</v>
      </c>
      <c r="L49" s="92">
        <f t="shared" si="20"/>
        <v>0</v>
      </c>
      <c r="M49" s="92">
        <f t="shared" si="20"/>
        <v>0</v>
      </c>
      <c r="N49" s="92">
        <f t="shared" si="20"/>
        <v>0</v>
      </c>
      <c r="O49" s="92">
        <f t="shared" si="20"/>
        <v>0</v>
      </c>
    </row>
    <row r="50" spans="1:15" ht="93" customHeight="1">
      <c r="A50" s="61">
        <v>0</v>
      </c>
      <c r="B50" s="72" t="s">
        <v>158</v>
      </c>
      <c r="C50" s="74" t="s">
        <v>158</v>
      </c>
      <c r="D50" s="74" t="s">
        <v>158</v>
      </c>
      <c r="E50" s="74" t="s">
        <v>357</v>
      </c>
      <c r="F50" s="73" t="s">
        <v>223</v>
      </c>
      <c r="G50" s="73" t="s">
        <v>323</v>
      </c>
      <c r="H50" s="74" t="s">
        <v>158</v>
      </c>
      <c r="I50" s="75" t="s">
        <v>158</v>
      </c>
      <c r="J50" s="76">
        <v>5800000</v>
      </c>
      <c r="K50" s="76">
        <v>5800000</v>
      </c>
      <c r="L50" s="76">
        <v>0</v>
      </c>
      <c r="M50" s="76">
        <v>0</v>
      </c>
      <c r="N50" s="76">
        <v>0</v>
      </c>
      <c r="O50" s="76">
        <v>0</v>
      </c>
    </row>
    <row r="51" spans="1:15" ht="188.4" customHeight="1">
      <c r="A51" s="61">
        <v>1</v>
      </c>
      <c r="B51" s="72" t="s">
        <v>705</v>
      </c>
      <c r="C51" s="82" t="s">
        <v>899</v>
      </c>
      <c r="D51" s="74" t="s">
        <v>706</v>
      </c>
      <c r="E51" s="74" t="s">
        <v>158</v>
      </c>
      <c r="F51" s="74" t="s">
        <v>158</v>
      </c>
      <c r="G51" s="73" t="s">
        <v>323</v>
      </c>
      <c r="H51" s="74" t="s">
        <v>704</v>
      </c>
      <c r="I51" s="76">
        <v>8163610</v>
      </c>
      <c r="J51" s="92">
        <f>J52</f>
        <v>5163610</v>
      </c>
      <c r="K51" s="92">
        <f t="shared" ref="K51:O51" si="21">K52</f>
        <v>5163610</v>
      </c>
      <c r="L51" s="92">
        <f t="shared" si="21"/>
        <v>0</v>
      </c>
      <c r="M51" s="92">
        <f t="shared" si="21"/>
        <v>0</v>
      </c>
      <c r="N51" s="92">
        <f t="shared" si="21"/>
        <v>0</v>
      </c>
      <c r="O51" s="92">
        <f t="shared" si="21"/>
        <v>0</v>
      </c>
    </row>
    <row r="52" spans="1:15" ht="96" customHeight="1">
      <c r="A52" s="61">
        <v>0</v>
      </c>
      <c r="B52" s="72" t="s">
        <v>158</v>
      </c>
      <c r="C52" s="74" t="s">
        <v>158</v>
      </c>
      <c r="D52" s="74" t="s">
        <v>158</v>
      </c>
      <c r="E52" s="74" t="s">
        <v>357</v>
      </c>
      <c r="F52" s="73" t="s">
        <v>223</v>
      </c>
      <c r="G52" s="73" t="s">
        <v>323</v>
      </c>
      <c r="H52" s="74" t="s">
        <v>158</v>
      </c>
      <c r="I52" s="75" t="s">
        <v>158</v>
      </c>
      <c r="J52" s="76">
        <v>5163610</v>
      </c>
      <c r="K52" s="76">
        <v>5163610</v>
      </c>
      <c r="L52" s="76">
        <v>0</v>
      </c>
      <c r="M52" s="76">
        <v>0</v>
      </c>
      <c r="N52" s="76">
        <v>0</v>
      </c>
      <c r="O52" s="76">
        <v>0</v>
      </c>
    </row>
    <row r="53" spans="1:15" ht="165" customHeight="1">
      <c r="A53" s="61">
        <v>1</v>
      </c>
      <c r="B53" s="72" t="s">
        <v>707</v>
      </c>
      <c r="C53" s="82" t="s">
        <v>898</v>
      </c>
      <c r="D53" s="74" t="s">
        <v>708</v>
      </c>
      <c r="E53" s="74" t="s">
        <v>158</v>
      </c>
      <c r="F53" s="74" t="s">
        <v>158</v>
      </c>
      <c r="G53" s="73" t="s">
        <v>323</v>
      </c>
      <c r="H53" s="74" t="s">
        <v>709</v>
      </c>
      <c r="I53" s="76">
        <v>6400000</v>
      </c>
      <c r="J53" s="92">
        <f>J54</f>
        <v>400000</v>
      </c>
      <c r="K53" s="92">
        <f t="shared" ref="K53:O53" si="22">K54</f>
        <v>400000</v>
      </c>
      <c r="L53" s="92">
        <f t="shared" si="22"/>
        <v>0</v>
      </c>
      <c r="M53" s="92">
        <f t="shared" si="22"/>
        <v>0</v>
      </c>
      <c r="N53" s="92">
        <f t="shared" si="22"/>
        <v>0</v>
      </c>
      <c r="O53" s="92">
        <f t="shared" si="22"/>
        <v>0</v>
      </c>
    </row>
    <row r="54" spans="1:15" ht="79.2" customHeight="1">
      <c r="A54" s="61">
        <v>0</v>
      </c>
      <c r="B54" s="72" t="s">
        <v>158</v>
      </c>
      <c r="C54" s="74" t="s">
        <v>158</v>
      </c>
      <c r="D54" s="74" t="s">
        <v>158</v>
      </c>
      <c r="E54" s="74" t="s">
        <v>357</v>
      </c>
      <c r="F54" s="73" t="s">
        <v>223</v>
      </c>
      <c r="G54" s="73" t="s">
        <v>323</v>
      </c>
      <c r="H54" s="74" t="s">
        <v>158</v>
      </c>
      <c r="I54" s="75" t="s">
        <v>158</v>
      </c>
      <c r="J54" s="76">
        <v>400000</v>
      </c>
      <c r="K54" s="76">
        <v>400000</v>
      </c>
      <c r="L54" s="76">
        <v>0</v>
      </c>
      <c r="M54" s="76">
        <v>0</v>
      </c>
      <c r="N54" s="76">
        <v>0</v>
      </c>
      <c r="O54" s="76">
        <v>0</v>
      </c>
    </row>
    <row r="55" spans="1:15" ht="145.19999999999999" customHeight="1">
      <c r="A55" s="61">
        <v>1</v>
      </c>
      <c r="B55" s="72" t="s">
        <v>710</v>
      </c>
      <c r="C55" s="73" t="s">
        <v>897</v>
      </c>
      <c r="D55" s="74" t="s">
        <v>711</v>
      </c>
      <c r="E55" s="74" t="s">
        <v>158</v>
      </c>
      <c r="F55" s="74" t="s">
        <v>158</v>
      </c>
      <c r="G55" s="73" t="s">
        <v>323</v>
      </c>
      <c r="H55" s="74" t="s">
        <v>704</v>
      </c>
      <c r="I55" s="76">
        <v>2537900</v>
      </c>
      <c r="J55" s="92">
        <f>J56</f>
        <v>1300000</v>
      </c>
      <c r="K55" s="92">
        <f t="shared" ref="K55:O55" si="23">K56</f>
        <v>1300000</v>
      </c>
      <c r="L55" s="92">
        <f t="shared" si="23"/>
        <v>0</v>
      </c>
      <c r="M55" s="92">
        <f t="shared" si="23"/>
        <v>0</v>
      </c>
      <c r="N55" s="92">
        <f t="shared" si="23"/>
        <v>0</v>
      </c>
      <c r="O55" s="92">
        <f t="shared" si="23"/>
        <v>0</v>
      </c>
    </row>
    <row r="56" spans="1:15" ht="99.6" customHeight="1">
      <c r="A56" s="61">
        <v>0</v>
      </c>
      <c r="B56" s="72" t="s">
        <v>158</v>
      </c>
      <c r="C56" s="74" t="s">
        <v>158</v>
      </c>
      <c r="D56" s="74" t="s">
        <v>158</v>
      </c>
      <c r="E56" s="74" t="s">
        <v>357</v>
      </c>
      <c r="F56" s="73" t="s">
        <v>223</v>
      </c>
      <c r="G56" s="73" t="s">
        <v>323</v>
      </c>
      <c r="H56" s="74" t="s">
        <v>158</v>
      </c>
      <c r="I56" s="75" t="s">
        <v>158</v>
      </c>
      <c r="J56" s="76">
        <v>1300000</v>
      </c>
      <c r="K56" s="76">
        <v>1300000</v>
      </c>
      <c r="L56" s="76">
        <v>0</v>
      </c>
      <c r="M56" s="76">
        <v>0</v>
      </c>
      <c r="N56" s="76">
        <v>0</v>
      </c>
      <c r="O56" s="76">
        <v>0</v>
      </c>
    </row>
    <row r="57" spans="1:15" ht="113.4" customHeight="1">
      <c r="A57" s="61">
        <v>1</v>
      </c>
      <c r="B57" s="72" t="s">
        <v>712</v>
      </c>
      <c r="C57" s="73" t="s">
        <v>713</v>
      </c>
      <c r="D57" s="74" t="s">
        <v>714</v>
      </c>
      <c r="E57" s="74" t="s">
        <v>158</v>
      </c>
      <c r="F57" s="74" t="s">
        <v>158</v>
      </c>
      <c r="G57" s="73" t="s">
        <v>323</v>
      </c>
      <c r="H57" s="74" t="s">
        <v>709</v>
      </c>
      <c r="I57" s="76">
        <v>13710200</v>
      </c>
      <c r="J57" s="92">
        <f>J58</f>
        <v>1000000</v>
      </c>
      <c r="K57" s="92">
        <f t="shared" ref="K57:O57" si="24">K58</f>
        <v>1000000</v>
      </c>
      <c r="L57" s="92">
        <f t="shared" si="24"/>
        <v>0</v>
      </c>
      <c r="M57" s="92">
        <f t="shared" si="24"/>
        <v>0</v>
      </c>
      <c r="N57" s="92">
        <f t="shared" si="24"/>
        <v>0</v>
      </c>
      <c r="O57" s="92">
        <f t="shared" si="24"/>
        <v>0</v>
      </c>
    </row>
    <row r="58" spans="1:15" ht="100.2" customHeight="1">
      <c r="A58" s="61">
        <v>0</v>
      </c>
      <c r="B58" s="72" t="s">
        <v>158</v>
      </c>
      <c r="C58" s="74" t="s">
        <v>158</v>
      </c>
      <c r="D58" s="74" t="s">
        <v>158</v>
      </c>
      <c r="E58" s="74" t="s">
        <v>357</v>
      </c>
      <c r="F58" s="73" t="s">
        <v>223</v>
      </c>
      <c r="G58" s="73" t="s">
        <v>323</v>
      </c>
      <c r="H58" s="74" t="s">
        <v>158</v>
      </c>
      <c r="I58" s="75" t="s">
        <v>158</v>
      </c>
      <c r="J58" s="76">
        <v>1000000</v>
      </c>
      <c r="K58" s="76">
        <v>1000000</v>
      </c>
      <c r="L58" s="76">
        <v>0</v>
      </c>
      <c r="M58" s="76">
        <v>0</v>
      </c>
      <c r="N58" s="76">
        <v>0</v>
      </c>
      <c r="O58" s="76">
        <v>0</v>
      </c>
    </row>
    <row r="59" spans="1:15" ht="175.95" customHeight="1">
      <c r="A59" s="61">
        <v>1</v>
      </c>
      <c r="B59" s="72" t="s">
        <v>715</v>
      </c>
      <c r="C59" s="73" t="s">
        <v>716</v>
      </c>
      <c r="D59" s="74" t="s">
        <v>717</v>
      </c>
      <c r="E59" s="74" t="s">
        <v>158</v>
      </c>
      <c r="F59" s="74" t="s">
        <v>158</v>
      </c>
      <c r="G59" s="73" t="s">
        <v>323</v>
      </c>
      <c r="H59" s="74" t="s">
        <v>709</v>
      </c>
      <c r="I59" s="76">
        <v>2672000</v>
      </c>
      <c r="J59" s="92">
        <f>J60</f>
        <v>672000</v>
      </c>
      <c r="K59" s="92">
        <f t="shared" ref="K59:N59" si="25">K60</f>
        <v>672000</v>
      </c>
      <c r="L59" s="92">
        <f t="shared" si="25"/>
        <v>0</v>
      </c>
      <c r="M59" s="92">
        <f t="shared" si="25"/>
        <v>0</v>
      </c>
      <c r="N59" s="92">
        <f t="shared" si="25"/>
        <v>0</v>
      </c>
      <c r="O59" s="76">
        <v>0</v>
      </c>
    </row>
    <row r="60" spans="1:15" ht="110.4" customHeight="1">
      <c r="A60" s="61">
        <v>0</v>
      </c>
      <c r="B60" s="72" t="s">
        <v>158</v>
      </c>
      <c r="C60" s="74" t="s">
        <v>158</v>
      </c>
      <c r="D60" s="74" t="s">
        <v>158</v>
      </c>
      <c r="E60" s="74" t="s">
        <v>357</v>
      </c>
      <c r="F60" s="73" t="s">
        <v>223</v>
      </c>
      <c r="G60" s="73" t="s">
        <v>323</v>
      </c>
      <c r="H60" s="74" t="s">
        <v>158</v>
      </c>
      <c r="I60" s="75" t="s">
        <v>158</v>
      </c>
      <c r="J60" s="76">
        <v>672000</v>
      </c>
      <c r="K60" s="76">
        <v>672000</v>
      </c>
      <c r="L60" s="76">
        <v>0</v>
      </c>
      <c r="M60" s="76">
        <v>0</v>
      </c>
      <c r="N60" s="76">
        <v>0</v>
      </c>
      <c r="O60" s="76">
        <v>0</v>
      </c>
    </row>
    <row r="61" spans="1:15" ht="171.6" customHeight="1">
      <c r="A61" s="61">
        <v>1</v>
      </c>
      <c r="B61" s="72" t="s">
        <v>718</v>
      </c>
      <c r="C61" s="73" t="s">
        <v>896</v>
      </c>
      <c r="D61" s="74" t="s">
        <v>719</v>
      </c>
      <c r="E61" s="74" t="s">
        <v>158</v>
      </c>
      <c r="F61" s="74" t="s">
        <v>158</v>
      </c>
      <c r="G61" s="73" t="s">
        <v>323</v>
      </c>
      <c r="H61" s="74" t="s">
        <v>709</v>
      </c>
      <c r="I61" s="76">
        <v>13137920</v>
      </c>
      <c r="J61" s="92">
        <f>J62</f>
        <v>541460</v>
      </c>
      <c r="K61" s="92">
        <f t="shared" ref="K61:O61" si="26">K62</f>
        <v>541460</v>
      </c>
      <c r="L61" s="92">
        <f t="shared" si="26"/>
        <v>0</v>
      </c>
      <c r="M61" s="92">
        <f t="shared" si="26"/>
        <v>0</v>
      </c>
      <c r="N61" s="92">
        <f t="shared" si="26"/>
        <v>0</v>
      </c>
      <c r="O61" s="92">
        <f t="shared" si="26"/>
        <v>0</v>
      </c>
    </row>
    <row r="62" spans="1:15" ht="114.6" customHeight="1">
      <c r="A62" s="61">
        <v>0</v>
      </c>
      <c r="B62" s="72" t="s">
        <v>158</v>
      </c>
      <c r="C62" s="74" t="s">
        <v>158</v>
      </c>
      <c r="D62" s="74" t="s">
        <v>158</v>
      </c>
      <c r="E62" s="74" t="s">
        <v>357</v>
      </c>
      <c r="F62" s="73" t="s">
        <v>223</v>
      </c>
      <c r="G62" s="73" t="s">
        <v>323</v>
      </c>
      <c r="H62" s="74" t="s">
        <v>158</v>
      </c>
      <c r="I62" s="75" t="s">
        <v>158</v>
      </c>
      <c r="J62" s="76">
        <v>541460</v>
      </c>
      <c r="K62" s="76">
        <v>541460</v>
      </c>
      <c r="L62" s="76">
        <v>0</v>
      </c>
      <c r="M62" s="76">
        <v>0</v>
      </c>
      <c r="N62" s="76">
        <v>0</v>
      </c>
      <c r="O62" s="76">
        <v>0</v>
      </c>
    </row>
    <row r="63" spans="1:15" ht="184.2" customHeight="1">
      <c r="A63" s="61">
        <v>1</v>
      </c>
      <c r="B63" s="72" t="s">
        <v>720</v>
      </c>
      <c r="C63" s="73" t="s">
        <v>895</v>
      </c>
      <c r="D63" s="74" t="s">
        <v>721</v>
      </c>
      <c r="E63" s="74" t="s">
        <v>158</v>
      </c>
      <c r="F63" s="74" t="s">
        <v>158</v>
      </c>
      <c r="G63" s="73" t="s">
        <v>323</v>
      </c>
      <c r="H63" s="74" t="s">
        <v>704</v>
      </c>
      <c r="I63" s="76">
        <v>45801700</v>
      </c>
      <c r="J63" s="92">
        <f>J64</f>
        <v>45101730</v>
      </c>
      <c r="K63" s="92">
        <f t="shared" ref="K63:O63" si="27">K64</f>
        <v>45101730</v>
      </c>
      <c r="L63" s="92">
        <f t="shared" si="27"/>
        <v>0</v>
      </c>
      <c r="M63" s="92">
        <f t="shared" si="27"/>
        <v>0</v>
      </c>
      <c r="N63" s="92">
        <f t="shared" si="27"/>
        <v>0</v>
      </c>
      <c r="O63" s="92">
        <f t="shared" si="27"/>
        <v>0</v>
      </c>
    </row>
    <row r="64" spans="1:15" ht="90.6" customHeight="1">
      <c r="A64" s="61">
        <v>0</v>
      </c>
      <c r="B64" s="72" t="s">
        <v>158</v>
      </c>
      <c r="C64" s="74" t="s">
        <v>158</v>
      </c>
      <c r="D64" s="74" t="s">
        <v>158</v>
      </c>
      <c r="E64" s="74" t="s">
        <v>357</v>
      </c>
      <c r="F64" s="73" t="s">
        <v>223</v>
      </c>
      <c r="G64" s="73" t="s">
        <v>323</v>
      </c>
      <c r="H64" s="74" t="s">
        <v>158</v>
      </c>
      <c r="I64" s="75" t="s">
        <v>158</v>
      </c>
      <c r="J64" s="76">
        <v>45101730</v>
      </c>
      <c r="K64" s="76">
        <v>45101730</v>
      </c>
      <c r="L64" s="76">
        <v>0</v>
      </c>
      <c r="M64" s="76">
        <v>0</v>
      </c>
      <c r="N64" s="76">
        <v>0</v>
      </c>
      <c r="O64" s="76">
        <v>0</v>
      </c>
    </row>
    <row r="65" spans="1:15" ht="159" customHeight="1">
      <c r="A65" s="61">
        <v>1</v>
      </c>
      <c r="B65" s="72" t="s">
        <v>722</v>
      </c>
      <c r="C65" s="73" t="s">
        <v>894</v>
      </c>
      <c r="D65" s="74" t="s">
        <v>723</v>
      </c>
      <c r="E65" s="74" t="s">
        <v>158</v>
      </c>
      <c r="F65" s="74" t="s">
        <v>158</v>
      </c>
      <c r="G65" s="73" t="s">
        <v>323</v>
      </c>
      <c r="H65" s="74" t="s">
        <v>655</v>
      </c>
      <c r="I65" s="76">
        <v>34727400</v>
      </c>
      <c r="J65" s="92">
        <f>J66</f>
        <v>1000000</v>
      </c>
      <c r="K65" s="92">
        <f t="shared" ref="K65:O65" si="28">K66</f>
        <v>1000000</v>
      </c>
      <c r="L65" s="92">
        <f t="shared" si="28"/>
        <v>0</v>
      </c>
      <c r="M65" s="92">
        <f t="shared" si="28"/>
        <v>0</v>
      </c>
      <c r="N65" s="92">
        <f t="shared" si="28"/>
        <v>0</v>
      </c>
      <c r="O65" s="92">
        <f t="shared" si="28"/>
        <v>0</v>
      </c>
    </row>
    <row r="66" spans="1:15" ht="132" customHeight="1">
      <c r="A66" s="61">
        <v>0</v>
      </c>
      <c r="B66" s="72" t="s">
        <v>158</v>
      </c>
      <c r="C66" s="74" t="s">
        <v>158</v>
      </c>
      <c r="D66" s="74" t="s">
        <v>158</v>
      </c>
      <c r="E66" s="74" t="s">
        <v>357</v>
      </c>
      <c r="F66" s="73" t="s">
        <v>223</v>
      </c>
      <c r="G66" s="73" t="s">
        <v>323</v>
      </c>
      <c r="H66" s="74" t="s">
        <v>158</v>
      </c>
      <c r="I66" s="75" t="s">
        <v>158</v>
      </c>
      <c r="J66" s="76">
        <v>1000000</v>
      </c>
      <c r="K66" s="76">
        <v>1000000</v>
      </c>
      <c r="L66" s="76">
        <v>0</v>
      </c>
      <c r="M66" s="76">
        <v>0</v>
      </c>
      <c r="N66" s="76">
        <v>0</v>
      </c>
      <c r="O66" s="76">
        <v>0</v>
      </c>
    </row>
    <row r="67" spans="1:15" ht="108.6" customHeight="1">
      <c r="A67" s="61">
        <v>1</v>
      </c>
      <c r="B67" s="72" t="s">
        <v>724</v>
      </c>
      <c r="C67" s="73" t="s">
        <v>725</v>
      </c>
      <c r="D67" s="74" t="s">
        <v>158</v>
      </c>
      <c r="E67" s="74" t="s">
        <v>158</v>
      </c>
      <c r="F67" s="74" t="s">
        <v>158</v>
      </c>
      <c r="G67" s="73" t="s">
        <v>359</v>
      </c>
      <c r="H67" s="74" t="s">
        <v>158</v>
      </c>
      <c r="I67" s="75" t="s">
        <v>158</v>
      </c>
      <c r="J67" s="92">
        <f>J68</f>
        <v>11000000</v>
      </c>
      <c r="K67" s="92">
        <f t="shared" ref="K67:O68" si="29">K68</f>
        <v>11000000</v>
      </c>
      <c r="L67" s="92">
        <f t="shared" si="29"/>
        <v>0</v>
      </c>
      <c r="M67" s="92">
        <f t="shared" si="29"/>
        <v>0</v>
      </c>
      <c r="N67" s="92">
        <f t="shared" si="29"/>
        <v>0</v>
      </c>
      <c r="O67" s="92">
        <f t="shared" si="29"/>
        <v>0</v>
      </c>
    </row>
    <row r="68" spans="1:15" ht="160.19999999999999" customHeight="1">
      <c r="A68" s="61">
        <v>1</v>
      </c>
      <c r="B68" s="72" t="s">
        <v>726</v>
      </c>
      <c r="C68" s="73" t="s">
        <v>893</v>
      </c>
      <c r="D68" s="74" t="s">
        <v>727</v>
      </c>
      <c r="E68" s="74" t="s">
        <v>158</v>
      </c>
      <c r="F68" s="74" t="s">
        <v>158</v>
      </c>
      <c r="G68" s="73" t="s">
        <v>359</v>
      </c>
      <c r="H68" s="74" t="s">
        <v>709</v>
      </c>
      <c r="I68" s="76">
        <v>17700000</v>
      </c>
      <c r="J68" s="92">
        <f>J69</f>
        <v>11000000</v>
      </c>
      <c r="K68" s="92">
        <f t="shared" si="29"/>
        <v>11000000</v>
      </c>
      <c r="L68" s="92">
        <f t="shared" si="29"/>
        <v>0</v>
      </c>
      <c r="M68" s="92">
        <f t="shared" si="29"/>
        <v>0</v>
      </c>
      <c r="N68" s="92">
        <f t="shared" si="29"/>
        <v>0</v>
      </c>
      <c r="O68" s="92">
        <f t="shared" si="29"/>
        <v>0</v>
      </c>
    </row>
    <row r="69" spans="1:15" ht="114.6" customHeight="1">
      <c r="A69" s="61">
        <v>0</v>
      </c>
      <c r="B69" s="72" t="s">
        <v>158</v>
      </c>
      <c r="C69" s="74" t="s">
        <v>158</v>
      </c>
      <c r="D69" s="74" t="s">
        <v>158</v>
      </c>
      <c r="E69" s="74" t="s">
        <v>407</v>
      </c>
      <c r="F69" s="73" t="s">
        <v>409</v>
      </c>
      <c r="G69" s="73" t="s">
        <v>359</v>
      </c>
      <c r="H69" s="74" t="s">
        <v>158</v>
      </c>
      <c r="I69" s="75" t="s">
        <v>158</v>
      </c>
      <c r="J69" s="76">
        <v>11000000</v>
      </c>
      <c r="K69" s="76">
        <v>11000000</v>
      </c>
      <c r="L69" s="76">
        <v>0</v>
      </c>
      <c r="M69" s="76">
        <v>0</v>
      </c>
      <c r="N69" s="76">
        <v>0</v>
      </c>
      <c r="O69" s="76">
        <v>0</v>
      </c>
    </row>
    <row r="70" spans="1:15" ht="82.95" customHeight="1">
      <c r="A70" s="61">
        <v>1</v>
      </c>
      <c r="B70" s="72" t="s">
        <v>728</v>
      </c>
      <c r="C70" s="73" t="s">
        <v>729</v>
      </c>
      <c r="D70" s="74" t="s">
        <v>158</v>
      </c>
      <c r="E70" s="74" t="s">
        <v>158</v>
      </c>
      <c r="F70" s="74" t="s">
        <v>158</v>
      </c>
      <c r="G70" s="73" t="s">
        <v>422</v>
      </c>
      <c r="H70" s="74" t="s">
        <v>158</v>
      </c>
      <c r="I70" s="75" t="s">
        <v>158</v>
      </c>
      <c r="J70" s="92">
        <f>J71+J73</f>
        <v>5000000</v>
      </c>
      <c r="K70" s="92">
        <f t="shared" ref="K70:O70" si="30">K71+K73</f>
        <v>5000000</v>
      </c>
      <c r="L70" s="92">
        <f t="shared" si="30"/>
        <v>0</v>
      </c>
      <c r="M70" s="92">
        <f t="shared" si="30"/>
        <v>0</v>
      </c>
      <c r="N70" s="92">
        <f t="shared" si="30"/>
        <v>0</v>
      </c>
      <c r="O70" s="92">
        <f t="shared" si="30"/>
        <v>0</v>
      </c>
    </row>
    <row r="71" spans="1:15" ht="196.95" customHeight="1">
      <c r="A71" s="61">
        <v>1</v>
      </c>
      <c r="B71" s="72" t="s">
        <v>730</v>
      </c>
      <c r="C71" s="82" t="s">
        <v>876</v>
      </c>
      <c r="D71" s="74" t="s">
        <v>877</v>
      </c>
      <c r="E71" s="74" t="s">
        <v>158</v>
      </c>
      <c r="F71" s="74" t="s">
        <v>158</v>
      </c>
      <c r="G71" s="73" t="s">
        <v>422</v>
      </c>
      <c r="H71" s="74" t="s">
        <v>709</v>
      </c>
      <c r="I71" s="76">
        <v>4400000</v>
      </c>
      <c r="J71" s="92">
        <f>J72</f>
        <v>3500000</v>
      </c>
      <c r="K71" s="92">
        <f t="shared" ref="K71:O71" si="31">K72</f>
        <v>3500000</v>
      </c>
      <c r="L71" s="92">
        <f t="shared" si="31"/>
        <v>0</v>
      </c>
      <c r="M71" s="92">
        <f t="shared" si="31"/>
        <v>0</v>
      </c>
      <c r="N71" s="92">
        <f t="shared" si="31"/>
        <v>0</v>
      </c>
      <c r="O71" s="92">
        <f t="shared" si="31"/>
        <v>0</v>
      </c>
    </row>
    <row r="72" spans="1:15" ht="108.6" customHeight="1">
      <c r="A72" s="61">
        <v>0</v>
      </c>
      <c r="B72" s="72" t="s">
        <v>158</v>
      </c>
      <c r="C72" s="74" t="s">
        <v>158</v>
      </c>
      <c r="D72" s="74" t="s">
        <v>158</v>
      </c>
      <c r="E72" s="74" t="s">
        <v>451</v>
      </c>
      <c r="F72" s="73" t="s">
        <v>453</v>
      </c>
      <c r="G72" s="73" t="s">
        <v>422</v>
      </c>
      <c r="H72" s="74" t="s">
        <v>158</v>
      </c>
      <c r="I72" s="75" t="s">
        <v>158</v>
      </c>
      <c r="J72" s="76">
        <f>4000000-500000</f>
        <v>3500000</v>
      </c>
      <c r="K72" s="76">
        <f>4000000-500000</f>
        <v>3500000</v>
      </c>
      <c r="L72" s="76">
        <v>0</v>
      </c>
      <c r="M72" s="76">
        <v>0</v>
      </c>
      <c r="N72" s="76">
        <v>0</v>
      </c>
      <c r="O72" s="76">
        <v>0</v>
      </c>
    </row>
    <row r="73" spans="1:15" ht="71.400000000000006" customHeight="1">
      <c r="A73" s="61">
        <v>1</v>
      </c>
      <c r="B73" s="72" t="s">
        <v>731</v>
      </c>
      <c r="C73" s="73" t="s">
        <v>732</v>
      </c>
      <c r="D73" s="74" t="s">
        <v>733</v>
      </c>
      <c r="E73" s="74" t="s">
        <v>158</v>
      </c>
      <c r="F73" s="74" t="s">
        <v>158</v>
      </c>
      <c r="G73" s="73" t="s">
        <v>422</v>
      </c>
      <c r="H73" s="74" t="s">
        <v>655</v>
      </c>
      <c r="I73" s="76">
        <v>19500000</v>
      </c>
      <c r="J73" s="92">
        <f>J74</f>
        <v>1500000</v>
      </c>
      <c r="K73" s="92">
        <f t="shared" ref="K73:O73" si="32">K74</f>
        <v>1500000</v>
      </c>
      <c r="L73" s="92">
        <f t="shared" si="32"/>
        <v>0</v>
      </c>
      <c r="M73" s="92">
        <f t="shared" si="32"/>
        <v>0</v>
      </c>
      <c r="N73" s="92">
        <f t="shared" si="32"/>
        <v>0</v>
      </c>
      <c r="O73" s="92">
        <f t="shared" si="32"/>
        <v>0</v>
      </c>
    </row>
    <row r="74" spans="1:15" ht="97.95" customHeight="1">
      <c r="A74" s="61">
        <v>0</v>
      </c>
      <c r="B74" s="72" t="s">
        <v>158</v>
      </c>
      <c r="C74" s="74" t="s">
        <v>158</v>
      </c>
      <c r="D74" s="74" t="s">
        <v>158</v>
      </c>
      <c r="E74" s="74" t="s">
        <v>451</v>
      </c>
      <c r="F74" s="73" t="s">
        <v>453</v>
      </c>
      <c r="G74" s="78" t="s">
        <v>422</v>
      </c>
      <c r="H74" s="74" t="s">
        <v>158</v>
      </c>
      <c r="I74" s="75" t="s">
        <v>158</v>
      </c>
      <c r="J74" s="76">
        <f>1000000+500000</f>
        <v>1500000</v>
      </c>
      <c r="K74" s="76">
        <f>1000000+500000</f>
        <v>1500000</v>
      </c>
      <c r="L74" s="76">
        <v>0</v>
      </c>
      <c r="M74" s="76">
        <v>0</v>
      </c>
      <c r="N74" s="76">
        <v>0</v>
      </c>
      <c r="O74" s="76">
        <v>0</v>
      </c>
    </row>
    <row r="75" spans="1:15" ht="124.95" customHeight="1">
      <c r="A75" s="61">
        <v>1</v>
      </c>
      <c r="B75" s="72" t="s">
        <v>647</v>
      </c>
      <c r="C75" s="73" t="s">
        <v>734</v>
      </c>
      <c r="D75" s="74" t="s">
        <v>158</v>
      </c>
      <c r="E75" s="74" t="s">
        <v>158</v>
      </c>
      <c r="F75" s="74" t="s">
        <v>158</v>
      </c>
      <c r="G75" s="73" t="s">
        <v>455</v>
      </c>
      <c r="H75" s="74" t="s">
        <v>158</v>
      </c>
      <c r="I75" s="75" t="s">
        <v>158</v>
      </c>
      <c r="J75" s="92">
        <f>J76</f>
        <v>5000000</v>
      </c>
      <c r="K75" s="92">
        <f t="shared" ref="K75:O76" si="33">K76</f>
        <v>5000000</v>
      </c>
      <c r="L75" s="92">
        <f t="shared" si="33"/>
        <v>0</v>
      </c>
      <c r="M75" s="92">
        <f t="shared" si="33"/>
        <v>0</v>
      </c>
      <c r="N75" s="92">
        <f t="shared" si="33"/>
        <v>0</v>
      </c>
      <c r="O75" s="92">
        <f t="shared" si="33"/>
        <v>0</v>
      </c>
    </row>
    <row r="76" spans="1:15" ht="156" customHeight="1">
      <c r="A76" s="61">
        <v>1</v>
      </c>
      <c r="B76" s="72" t="s">
        <v>735</v>
      </c>
      <c r="C76" s="73" t="s">
        <v>736</v>
      </c>
      <c r="D76" s="74" t="s">
        <v>737</v>
      </c>
      <c r="E76" s="74" t="s">
        <v>158</v>
      </c>
      <c r="F76" s="74" t="s">
        <v>158</v>
      </c>
      <c r="G76" s="73" t="s">
        <v>455</v>
      </c>
      <c r="H76" s="74" t="s">
        <v>655</v>
      </c>
      <c r="I76" s="76">
        <v>155192000</v>
      </c>
      <c r="J76" s="92">
        <f>J77</f>
        <v>5000000</v>
      </c>
      <c r="K76" s="92">
        <f t="shared" si="33"/>
        <v>5000000</v>
      </c>
      <c r="L76" s="92">
        <f t="shared" si="33"/>
        <v>0</v>
      </c>
      <c r="M76" s="92">
        <f t="shared" si="33"/>
        <v>0</v>
      </c>
      <c r="N76" s="92">
        <f t="shared" si="33"/>
        <v>0</v>
      </c>
      <c r="O76" s="92">
        <f t="shared" si="33"/>
        <v>0</v>
      </c>
    </row>
    <row r="77" spans="1:15" ht="120" customHeight="1">
      <c r="A77" s="61">
        <v>0</v>
      </c>
      <c r="B77" s="72" t="s">
        <v>158</v>
      </c>
      <c r="C77" s="74" t="s">
        <v>158</v>
      </c>
      <c r="D77" s="74" t="s">
        <v>158</v>
      </c>
      <c r="E77" s="74" t="s">
        <v>464</v>
      </c>
      <c r="F77" s="73" t="s">
        <v>466</v>
      </c>
      <c r="G77" s="73" t="s">
        <v>455</v>
      </c>
      <c r="H77" s="74" t="s">
        <v>158</v>
      </c>
      <c r="I77" s="75" t="s">
        <v>158</v>
      </c>
      <c r="J77" s="76">
        <v>5000000</v>
      </c>
      <c r="K77" s="76">
        <v>5000000</v>
      </c>
      <c r="L77" s="76">
        <v>0</v>
      </c>
      <c r="M77" s="76">
        <v>0</v>
      </c>
      <c r="N77" s="76">
        <v>0</v>
      </c>
      <c r="O77" s="76">
        <v>0</v>
      </c>
    </row>
    <row r="78" spans="1:15" ht="143.4" customHeight="1">
      <c r="A78" s="61">
        <v>1</v>
      </c>
      <c r="B78" s="72" t="s">
        <v>738</v>
      </c>
      <c r="C78" s="73" t="s">
        <v>739</v>
      </c>
      <c r="D78" s="74" t="s">
        <v>158</v>
      </c>
      <c r="E78" s="74" t="s">
        <v>158</v>
      </c>
      <c r="F78" s="74" t="s">
        <v>158</v>
      </c>
      <c r="G78" s="73" t="s">
        <v>782</v>
      </c>
      <c r="H78" s="74" t="s">
        <v>158</v>
      </c>
      <c r="I78" s="75" t="s">
        <v>158</v>
      </c>
      <c r="J78" s="76">
        <f>J79+J81</f>
        <v>10000000</v>
      </c>
      <c r="K78" s="92">
        <f t="shared" ref="K78:O78" si="34">K79+K81</f>
        <v>10000000</v>
      </c>
      <c r="L78" s="76">
        <f t="shared" si="34"/>
        <v>0</v>
      </c>
      <c r="M78" s="76">
        <f t="shared" si="34"/>
        <v>0</v>
      </c>
      <c r="N78" s="76">
        <f t="shared" si="34"/>
        <v>0</v>
      </c>
      <c r="O78" s="76">
        <f t="shared" si="34"/>
        <v>0</v>
      </c>
    </row>
    <row r="79" spans="1:15" ht="137.4" customHeight="1">
      <c r="A79" s="61">
        <v>1</v>
      </c>
      <c r="B79" s="72" t="s">
        <v>740</v>
      </c>
      <c r="C79" s="73" t="s">
        <v>872</v>
      </c>
      <c r="D79" s="74" t="s">
        <v>741</v>
      </c>
      <c r="E79" s="74" t="s">
        <v>158</v>
      </c>
      <c r="F79" s="74" t="s">
        <v>158</v>
      </c>
      <c r="G79" s="73" t="s">
        <v>782</v>
      </c>
      <c r="H79" s="74" t="s">
        <v>709</v>
      </c>
      <c r="I79" s="76">
        <v>4486300</v>
      </c>
      <c r="J79" s="92">
        <f>J80</f>
        <v>4486300</v>
      </c>
      <c r="K79" s="92">
        <f t="shared" ref="K79:O79" si="35">K80</f>
        <v>4486300</v>
      </c>
      <c r="L79" s="92">
        <f t="shared" si="35"/>
        <v>0</v>
      </c>
      <c r="M79" s="92">
        <f t="shared" si="35"/>
        <v>0</v>
      </c>
      <c r="N79" s="92">
        <f t="shared" si="35"/>
        <v>0</v>
      </c>
      <c r="O79" s="92">
        <f t="shared" si="35"/>
        <v>0</v>
      </c>
    </row>
    <row r="80" spans="1:15" ht="99.6" customHeight="1">
      <c r="A80" s="61">
        <v>0</v>
      </c>
      <c r="B80" s="72" t="s">
        <v>158</v>
      </c>
      <c r="C80" s="74" t="s">
        <v>158</v>
      </c>
      <c r="D80" s="74" t="s">
        <v>158</v>
      </c>
      <c r="E80" s="74" t="s">
        <v>482</v>
      </c>
      <c r="F80" s="73" t="s">
        <v>484</v>
      </c>
      <c r="G80" s="73" t="s">
        <v>782</v>
      </c>
      <c r="H80" s="74" t="s">
        <v>158</v>
      </c>
      <c r="I80" s="75" t="s">
        <v>158</v>
      </c>
      <c r="J80" s="76">
        <v>4486300</v>
      </c>
      <c r="K80" s="76">
        <v>4486300</v>
      </c>
      <c r="L80" s="76">
        <v>0</v>
      </c>
      <c r="M80" s="76">
        <v>0</v>
      </c>
      <c r="N80" s="76">
        <v>0</v>
      </c>
      <c r="O80" s="76">
        <v>0</v>
      </c>
    </row>
    <row r="81" spans="1:15" ht="132.6" customHeight="1">
      <c r="A81" s="61">
        <v>1</v>
      </c>
      <c r="B81" s="72" t="s">
        <v>742</v>
      </c>
      <c r="C81" s="77" t="s">
        <v>873</v>
      </c>
      <c r="D81" s="74" t="s">
        <v>743</v>
      </c>
      <c r="E81" s="74" t="s">
        <v>158</v>
      </c>
      <c r="F81" s="74" t="s">
        <v>158</v>
      </c>
      <c r="G81" s="73" t="s">
        <v>782</v>
      </c>
      <c r="H81" s="74" t="s">
        <v>655</v>
      </c>
      <c r="I81" s="76">
        <v>33306383</v>
      </c>
      <c r="J81" s="76">
        <v>5513700</v>
      </c>
      <c r="K81" s="76">
        <v>5513700</v>
      </c>
      <c r="L81" s="76">
        <v>0</v>
      </c>
      <c r="M81" s="76">
        <v>0</v>
      </c>
      <c r="N81" s="76">
        <v>0</v>
      </c>
      <c r="O81" s="76">
        <v>0</v>
      </c>
    </row>
    <row r="82" spans="1:15" ht="131.4" customHeight="1">
      <c r="A82" s="61">
        <v>0</v>
      </c>
      <c r="B82" s="72" t="s">
        <v>158</v>
      </c>
      <c r="C82" s="74" t="s">
        <v>158</v>
      </c>
      <c r="D82" s="74" t="s">
        <v>158</v>
      </c>
      <c r="E82" s="74" t="s">
        <v>482</v>
      </c>
      <c r="F82" s="73" t="s">
        <v>484</v>
      </c>
      <c r="G82" s="73" t="s">
        <v>782</v>
      </c>
      <c r="H82" s="74" t="s">
        <v>158</v>
      </c>
      <c r="I82" s="75" t="s">
        <v>158</v>
      </c>
      <c r="J82" s="76">
        <v>5513700</v>
      </c>
      <c r="K82" s="76">
        <v>5513700</v>
      </c>
      <c r="L82" s="76">
        <v>0</v>
      </c>
      <c r="M82" s="76">
        <v>0</v>
      </c>
      <c r="N82" s="76">
        <v>0</v>
      </c>
      <c r="O82" s="76">
        <v>0</v>
      </c>
    </row>
    <row r="83" spans="1:15" ht="150" customHeight="1">
      <c r="A83" s="61">
        <v>1</v>
      </c>
      <c r="B83" s="72" t="s">
        <v>744</v>
      </c>
      <c r="C83" s="73" t="s">
        <v>745</v>
      </c>
      <c r="D83" s="74" t="s">
        <v>158</v>
      </c>
      <c r="E83" s="74" t="s">
        <v>158</v>
      </c>
      <c r="F83" s="74" t="s">
        <v>158</v>
      </c>
      <c r="G83" s="73" t="s">
        <v>782</v>
      </c>
      <c r="H83" s="74" t="s">
        <v>158</v>
      </c>
      <c r="I83" s="75" t="s">
        <v>158</v>
      </c>
      <c r="J83" s="76">
        <f>J84</f>
        <v>25000000</v>
      </c>
      <c r="K83" s="92">
        <f t="shared" ref="K83:O84" si="36">K84</f>
        <v>25000000</v>
      </c>
      <c r="L83" s="76">
        <f t="shared" si="36"/>
        <v>0</v>
      </c>
      <c r="M83" s="76">
        <f t="shared" si="36"/>
        <v>0</v>
      </c>
      <c r="N83" s="76">
        <f t="shared" si="36"/>
        <v>0</v>
      </c>
      <c r="O83" s="76">
        <f t="shared" si="36"/>
        <v>0</v>
      </c>
    </row>
    <row r="84" spans="1:15" ht="153" customHeight="1">
      <c r="A84" s="61">
        <v>1</v>
      </c>
      <c r="B84" s="72" t="s">
        <v>746</v>
      </c>
      <c r="C84" s="73" t="s">
        <v>747</v>
      </c>
      <c r="D84" s="74" t="s">
        <v>748</v>
      </c>
      <c r="E84" s="74" t="s">
        <v>158</v>
      </c>
      <c r="F84" s="74" t="s">
        <v>158</v>
      </c>
      <c r="G84" s="73" t="s">
        <v>782</v>
      </c>
      <c r="H84" s="74" t="s">
        <v>749</v>
      </c>
      <c r="I84" s="76">
        <v>328350000</v>
      </c>
      <c r="J84" s="76">
        <f>J85</f>
        <v>25000000</v>
      </c>
      <c r="K84" s="92">
        <f t="shared" si="36"/>
        <v>25000000</v>
      </c>
      <c r="L84" s="76">
        <f t="shared" si="36"/>
        <v>0</v>
      </c>
      <c r="M84" s="76">
        <f t="shared" si="36"/>
        <v>0</v>
      </c>
      <c r="N84" s="76">
        <f t="shared" si="36"/>
        <v>0</v>
      </c>
      <c r="O84" s="76">
        <f t="shared" si="36"/>
        <v>0</v>
      </c>
    </row>
    <row r="85" spans="1:15" ht="135" customHeight="1">
      <c r="A85" s="61">
        <v>0</v>
      </c>
      <c r="B85" s="72" t="s">
        <v>158</v>
      </c>
      <c r="C85" s="74" t="s">
        <v>158</v>
      </c>
      <c r="D85" s="74" t="s">
        <v>158</v>
      </c>
      <c r="E85" s="74" t="s">
        <v>492</v>
      </c>
      <c r="F85" s="73" t="s">
        <v>494</v>
      </c>
      <c r="G85" s="73" t="s">
        <v>782</v>
      </c>
      <c r="H85" s="74" t="s">
        <v>158</v>
      </c>
      <c r="I85" s="75" t="s">
        <v>158</v>
      </c>
      <c r="J85" s="76">
        <v>25000000</v>
      </c>
      <c r="K85" s="76">
        <v>25000000</v>
      </c>
      <c r="L85" s="76">
        <v>0</v>
      </c>
      <c r="M85" s="76">
        <v>0</v>
      </c>
      <c r="N85" s="76">
        <v>0</v>
      </c>
      <c r="O85" s="76">
        <v>0</v>
      </c>
    </row>
    <row r="86" spans="1:15" ht="131.4" customHeight="1">
      <c r="A86" s="61">
        <v>1</v>
      </c>
      <c r="B86" s="72" t="s">
        <v>750</v>
      </c>
      <c r="C86" s="73" t="s">
        <v>725</v>
      </c>
      <c r="D86" s="74" t="s">
        <v>158</v>
      </c>
      <c r="E86" s="74" t="s">
        <v>158</v>
      </c>
      <c r="F86" s="74" t="s">
        <v>158</v>
      </c>
      <c r="G86" s="73" t="s">
        <v>782</v>
      </c>
      <c r="H86" s="74" t="s">
        <v>158</v>
      </c>
      <c r="I86" s="75" t="s">
        <v>158</v>
      </c>
      <c r="J86" s="92">
        <f>J87</f>
        <v>25000000</v>
      </c>
      <c r="K86" s="92">
        <f t="shared" ref="K86:O87" si="37">K87</f>
        <v>25000000</v>
      </c>
      <c r="L86" s="92">
        <f t="shared" si="37"/>
        <v>0</v>
      </c>
      <c r="M86" s="92">
        <f t="shared" si="37"/>
        <v>0</v>
      </c>
      <c r="N86" s="92">
        <f t="shared" si="37"/>
        <v>0</v>
      </c>
      <c r="O86" s="92">
        <f t="shared" si="37"/>
        <v>0</v>
      </c>
    </row>
    <row r="87" spans="1:15" ht="165" customHeight="1">
      <c r="A87" s="61">
        <v>1</v>
      </c>
      <c r="B87" s="72" t="s">
        <v>751</v>
      </c>
      <c r="C87" s="73" t="s">
        <v>752</v>
      </c>
      <c r="D87" s="74" t="s">
        <v>753</v>
      </c>
      <c r="E87" s="74" t="s">
        <v>158</v>
      </c>
      <c r="F87" s="74" t="s">
        <v>158</v>
      </c>
      <c r="G87" s="73" t="s">
        <v>782</v>
      </c>
      <c r="H87" s="74" t="s">
        <v>754</v>
      </c>
      <c r="I87" s="76">
        <v>169825690</v>
      </c>
      <c r="J87" s="92">
        <f>J88</f>
        <v>25000000</v>
      </c>
      <c r="K87" s="92">
        <f t="shared" si="37"/>
        <v>25000000</v>
      </c>
      <c r="L87" s="92">
        <f t="shared" si="37"/>
        <v>0</v>
      </c>
      <c r="M87" s="92">
        <f t="shared" si="37"/>
        <v>0</v>
      </c>
      <c r="N87" s="92">
        <f t="shared" si="37"/>
        <v>0</v>
      </c>
      <c r="O87" s="92">
        <f t="shared" si="37"/>
        <v>0</v>
      </c>
    </row>
    <row r="88" spans="1:15" ht="140.4" customHeight="1">
      <c r="A88" s="61">
        <v>0</v>
      </c>
      <c r="B88" s="72" t="s">
        <v>158</v>
      </c>
      <c r="C88" s="74" t="s">
        <v>158</v>
      </c>
      <c r="D88" s="74" t="s">
        <v>158</v>
      </c>
      <c r="E88" s="74" t="s">
        <v>479</v>
      </c>
      <c r="F88" s="73" t="s">
        <v>481</v>
      </c>
      <c r="G88" s="73" t="s">
        <v>782</v>
      </c>
      <c r="H88" s="74" t="s">
        <v>158</v>
      </c>
      <c r="I88" s="75" t="s">
        <v>158</v>
      </c>
      <c r="J88" s="76">
        <v>25000000</v>
      </c>
      <c r="K88" s="76">
        <v>25000000</v>
      </c>
      <c r="L88" s="76">
        <v>0</v>
      </c>
      <c r="M88" s="76">
        <v>0</v>
      </c>
      <c r="N88" s="76">
        <v>0</v>
      </c>
      <c r="O88" s="76">
        <v>0</v>
      </c>
    </row>
    <row r="89" spans="1:15" ht="152.4" customHeight="1">
      <c r="A89" s="61">
        <v>1</v>
      </c>
      <c r="B89" s="72" t="s">
        <v>755</v>
      </c>
      <c r="C89" s="73" t="s">
        <v>657</v>
      </c>
      <c r="D89" s="74" t="s">
        <v>158</v>
      </c>
      <c r="E89" s="74" t="s">
        <v>158</v>
      </c>
      <c r="F89" s="74" t="s">
        <v>158</v>
      </c>
      <c r="G89" s="73" t="s">
        <v>782</v>
      </c>
      <c r="H89" s="74" t="s">
        <v>158</v>
      </c>
      <c r="I89" s="75" t="s">
        <v>158</v>
      </c>
      <c r="J89" s="92">
        <f>J90</f>
        <v>10612600</v>
      </c>
      <c r="K89" s="92">
        <f t="shared" ref="K89:O90" si="38">K90</f>
        <v>10612600</v>
      </c>
      <c r="L89" s="92">
        <f t="shared" si="38"/>
        <v>0</v>
      </c>
      <c r="M89" s="92">
        <f t="shared" si="38"/>
        <v>0</v>
      </c>
      <c r="N89" s="92">
        <f t="shared" si="38"/>
        <v>0</v>
      </c>
      <c r="O89" s="92">
        <f t="shared" si="38"/>
        <v>0</v>
      </c>
    </row>
    <row r="90" spans="1:15" ht="154.19999999999999" customHeight="1">
      <c r="A90" s="61">
        <v>1</v>
      </c>
      <c r="B90" s="72" t="s">
        <v>756</v>
      </c>
      <c r="C90" s="82" t="s">
        <v>892</v>
      </c>
      <c r="D90" s="74" t="s">
        <v>757</v>
      </c>
      <c r="E90" s="74" t="s">
        <v>158</v>
      </c>
      <c r="F90" s="74" t="s">
        <v>158</v>
      </c>
      <c r="G90" s="73" t="s">
        <v>782</v>
      </c>
      <c r="H90" s="74" t="s">
        <v>704</v>
      </c>
      <c r="I90" s="76">
        <v>10612600</v>
      </c>
      <c r="J90" s="92">
        <f>J91</f>
        <v>10612600</v>
      </c>
      <c r="K90" s="92">
        <f t="shared" si="38"/>
        <v>10612600</v>
      </c>
      <c r="L90" s="92">
        <f t="shared" si="38"/>
        <v>0</v>
      </c>
      <c r="M90" s="92">
        <f t="shared" si="38"/>
        <v>0</v>
      </c>
      <c r="N90" s="92">
        <f t="shared" si="38"/>
        <v>0</v>
      </c>
      <c r="O90" s="92">
        <f t="shared" si="38"/>
        <v>0</v>
      </c>
    </row>
    <row r="91" spans="1:15" ht="160.94999999999999" customHeight="1">
      <c r="A91" s="61">
        <v>0</v>
      </c>
      <c r="B91" s="72" t="s">
        <v>158</v>
      </c>
      <c r="C91" s="74" t="s">
        <v>158</v>
      </c>
      <c r="D91" s="74" t="s">
        <v>158</v>
      </c>
      <c r="E91" s="74" t="s">
        <v>476</v>
      </c>
      <c r="F91" s="73" t="s">
        <v>478</v>
      </c>
      <c r="G91" s="73" t="s">
        <v>782</v>
      </c>
      <c r="H91" s="74" t="s">
        <v>158</v>
      </c>
      <c r="I91" s="75" t="s">
        <v>158</v>
      </c>
      <c r="J91" s="76">
        <v>10612600</v>
      </c>
      <c r="K91" s="76">
        <v>10612600</v>
      </c>
      <c r="L91" s="76">
        <v>0</v>
      </c>
      <c r="M91" s="76">
        <v>0</v>
      </c>
      <c r="N91" s="76">
        <v>0</v>
      </c>
      <c r="O91" s="76">
        <v>0</v>
      </c>
    </row>
    <row r="92" spans="1:15" ht="145.94999999999999" customHeight="1">
      <c r="A92" s="61">
        <v>1</v>
      </c>
      <c r="B92" s="72" t="s">
        <v>758</v>
      </c>
      <c r="C92" s="74" t="s">
        <v>649</v>
      </c>
      <c r="D92" s="74" t="s">
        <v>158</v>
      </c>
      <c r="E92" s="74" t="s">
        <v>158</v>
      </c>
      <c r="F92" s="74" t="s">
        <v>158</v>
      </c>
      <c r="G92" s="73" t="s">
        <v>782</v>
      </c>
      <c r="H92" s="74" t="s">
        <v>158</v>
      </c>
      <c r="I92" s="75" t="s">
        <v>158</v>
      </c>
      <c r="J92" s="92">
        <f>J93</f>
        <v>1000000</v>
      </c>
      <c r="K92" s="92">
        <f t="shared" ref="K92:O93" si="39">K93</f>
        <v>1000000</v>
      </c>
      <c r="L92" s="92">
        <f t="shared" si="39"/>
        <v>0</v>
      </c>
      <c r="M92" s="92">
        <f t="shared" si="39"/>
        <v>0</v>
      </c>
      <c r="N92" s="92">
        <f t="shared" si="39"/>
        <v>0</v>
      </c>
      <c r="O92" s="92">
        <f t="shared" si="39"/>
        <v>0</v>
      </c>
    </row>
    <row r="93" spans="1:15" ht="159" customHeight="1">
      <c r="A93" s="61">
        <v>1</v>
      </c>
      <c r="B93" s="72" t="s">
        <v>759</v>
      </c>
      <c r="C93" s="73" t="s">
        <v>760</v>
      </c>
      <c r="D93" s="74" t="s">
        <v>761</v>
      </c>
      <c r="E93" s="74" t="s">
        <v>158</v>
      </c>
      <c r="F93" s="74" t="s">
        <v>158</v>
      </c>
      <c r="G93" s="73" t="s">
        <v>782</v>
      </c>
      <c r="H93" s="74" t="s">
        <v>762</v>
      </c>
      <c r="I93" s="76">
        <v>170452587</v>
      </c>
      <c r="J93" s="92">
        <f>J94</f>
        <v>1000000</v>
      </c>
      <c r="K93" s="92">
        <f t="shared" si="39"/>
        <v>1000000</v>
      </c>
      <c r="L93" s="92">
        <f t="shared" si="39"/>
        <v>0</v>
      </c>
      <c r="M93" s="92">
        <f t="shared" si="39"/>
        <v>0</v>
      </c>
      <c r="N93" s="92">
        <f t="shared" si="39"/>
        <v>0</v>
      </c>
      <c r="O93" s="92">
        <f t="shared" si="39"/>
        <v>0</v>
      </c>
    </row>
    <row r="94" spans="1:15" ht="137.4" customHeight="1">
      <c r="A94" s="61">
        <v>0</v>
      </c>
      <c r="B94" s="72" t="s">
        <v>158</v>
      </c>
      <c r="C94" s="74" t="s">
        <v>158</v>
      </c>
      <c r="D94" s="74" t="s">
        <v>158</v>
      </c>
      <c r="E94" s="74" t="s">
        <v>475</v>
      </c>
      <c r="F94" s="73" t="s">
        <v>219</v>
      </c>
      <c r="G94" s="73" t="s">
        <v>782</v>
      </c>
      <c r="H94" s="74" t="s">
        <v>158</v>
      </c>
      <c r="I94" s="75" t="s">
        <v>158</v>
      </c>
      <c r="J94" s="76">
        <v>1000000</v>
      </c>
      <c r="K94" s="76">
        <v>1000000</v>
      </c>
      <c r="L94" s="76">
        <v>0</v>
      </c>
      <c r="M94" s="76">
        <v>0</v>
      </c>
      <c r="N94" s="76">
        <v>0</v>
      </c>
      <c r="O94" s="76">
        <v>0</v>
      </c>
    </row>
    <row r="95" spans="1:15" ht="144" customHeight="1">
      <c r="A95" s="61">
        <v>1</v>
      </c>
      <c r="B95" s="72" t="s">
        <v>763</v>
      </c>
      <c r="C95" s="74" t="s">
        <v>764</v>
      </c>
      <c r="D95" s="74" t="s">
        <v>158</v>
      </c>
      <c r="E95" s="74" t="s">
        <v>158</v>
      </c>
      <c r="F95" s="74" t="s">
        <v>158</v>
      </c>
      <c r="G95" s="73" t="s">
        <v>782</v>
      </c>
      <c r="H95" s="74" t="s">
        <v>158</v>
      </c>
      <c r="I95" s="75" t="s">
        <v>158</v>
      </c>
      <c r="J95" s="92">
        <f>J96</f>
        <v>10000000</v>
      </c>
      <c r="K95" s="92">
        <f t="shared" ref="K95:O96" si="40">K96</f>
        <v>10000000</v>
      </c>
      <c r="L95" s="92">
        <f t="shared" si="40"/>
        <v>0</v>
      </c>
      <c r="M95" s="92">
        <f t="shared" si="40"/>
        <v>0</v>
      </c>
      <c r="N95" s="92">
        <f t="shared" si="40"/>
        <v>0</v>
      </c>
      <c r="O95" s="92">
        <f t="shared" si="40"/>
        <v>0</v>
      </c>
    </row>
    <row r="96" spans="1:15" ht="153" customHeight="1">
      <c r="A96" s="61">
        <v>1</v>
      </c>
      <c r="B96" s="72" t="s">
        <v>765</v>
      </c>
      <c r="C96" s="73" t="s">
        <v>891</v>
      </c>
      <c r="D96" s="74" t="s">
        <v>766</v>
      </c>
      <c r="E96" s="74" t="s">
        <v>158</v>
      </c>
      <c r="F96" s="74" t="s">
        <v>158</v>
      </c>
      <c r="G96" s="73" t="s">
        <v>782</v>
      </c>
      <c r="H96" s="74" t="s">
        <v>767</v>
      </c>
      <c r="I96" s="76">
        <v>35120000</v>
      </c>
      <c r="J96" s="92">
        <f>J97</f>
        <v>10000000</v>
      </c>
      <c r="K96" s="92">
        <f t="shared" si="40"/>
        <v>10000000</v>
      </c>
      <c r="L96" s="92">
        <f t="shared" si="40"/>
        <v>0</v>
      </c>
      <c r="M96" s="92">
        <f t="shared" si="40"/>
        <v>0</v>
      </c>
      <c r="N96" s="92">
        <f t="shared" si="40"/>
        <v>0</v>
      </c>
      <c r="O96" s="92">
        <f t="shared" si="40"/>
        <v>0</v>
      </c>
    </row>
    <row r="97" spans="1:15" ht="123" customHeight="1">
      <c r="A97" s="61">
        <v>0</v>
      </c>
      <c r="B97" s="72" t="s">
        <v>158</v>
      </c>
      <c r="C97" s="74" t="s">
        <v>158</v>
      </c>
      <c r="D97" s="74" t="s">
        <v>158</v>
      </c>
      <c r="E97" s="74" t="s">
        <v>485</v>
      </c>
      <c r="F97" s="73" t="s">
        <v>487</v>
      </c>
      <c r="G97" s="73" t="s">
        <v>782</v>
      </c>
      <c r="H97" s="74" t="s">
        <v>158</v>
      </c>
      <c r="I97" s="75" t="s">
        <v>158</v>
      </c>
      <c r="J97" s="76">
        <v>10000000</v>
      </c>
      <c r="K97" s="76">
        <v>10000000</v>
      </c>
      <c r="L97" s="76">
        <v>0</v>
      </c>
      <c r="M97" s="76">
        <v>0</v>
      </c>
      <c r="N97" s="76">
        <v>0</v>
      </c>
      <c r="O97" s="76">
        <v>0</v>
      </c>
    </row>
    <row r="98" spans="1:15" ht="109.95" customHeight="1">
      <c r="A98" s="61">
        <v>1</v>
      </c>
      <c r="B98" s="72" t="s">
        <v>768</v>
      </c>
      <c r="C98" s="73" t="s">
        <v>657</v>
      </c>
      <c r="D98" s="74" t="s">
        <v>158</v>
      </c>
      <c r="E98" s="74" t="s">
        <v>158</v>
      </c>
      <c r="F98" s="74" t="s">
        <v>158</v>
      </c>
      <c r="G98" s="73" t="s">
        <v>783</v>
      </c>
      <c r="H98" s="74" t="s">
        <v>158</v>
      </c>
      <c r="I98" s="75" t="s">
        <v>158</v>
      </c>
      <c r="J98" s="92">
        <f>J99</f>
        <v>2000000</v>
      </c>
      <c r="K98" s="92">
        <f t="shared" ref="K98:O99" si="41">K99</f>
        <v>2000000</v>
      </c>
      <c r="L98" s="92">
        <f t="shared" si="41"/>
        <v>0</v>
      </c>
      <c r="M98" s="92">
        <f t="shared" si="41"/>
        <v>0</v>
      </c>
      <c r="N98" s="92">
        <f t="shared" si="41"/>
        <v>0</v>
      </c>
      <c r="O98" s="92">
        <f t="shared" si="41"/>
        <v>0</v>
      </c>
    </row>
    <row r="99" spans="1:15" ht="94.95" customHeight="1">
      <c r="A99" s="61">
        <v>1</v>
      </c>
      <c r="B99" s="72" t="s">
        <v>769</v>
      </c>
      <c r="C99" s="73" t="s">
        <v>770</v>
      </c>
      <c r="D99" s="74" t="s">
        <v>771</v>
      </c>
      <c r="E99" s="74" t="s">
        <v>158</v>
      </c>
      <c r="F99" s="74" t="s">
        <v>158</v>
      </c>
      <c r="G99" s="73" t="s">
        <v>783</v>
      </c>
      <c r="H99" s="74" t="s">
        <v>704</v>
      </c>
      <c r="I99" s="76">
        <v>2310639</v>
      </c>
      <c r="J99" s="92">
        <f>J100</f>
        <v>2000000</v>
      </c>
      <c r="K99" s="92">
        <f t="shared" si="41"/>
        <v>2000000</v>
      </c>
      <c r="L99" s="92">
        <f t="shared" si="41"/>
        <v>0</v>
      </c>
      <c r="M99" s="92">
        <f t="shared" si="41"/>
        <v>0</v>
      </c>
      <c r="N99" s="92">
        <f t="shared" si="41"/>
        <v>0</v>
      </c>
      <c r="O99" s="92">
        <f t="shared" si="41"/>
        <v>0</v>
      </c>
    </row>
    <row r="100" spans="1:15" ht="106.2" customHeight="1">
      <c r="A100" s="61">
        <v>0</v>
      </c>
      <c r="B100" s="72" t="s">
        <v>158</v>
      </c>
      <c r="C100" s="74" t="s">
        <v>158</v>
      </c>
      <c r="D100" s="74" t="s">
        <v>158</v>
      </c>
      <c r="E100" s="74" t="s">
        <v>538</v>
      </c>
      <c r="F100" s="73" t="s">
        <v>223</v>
      </c>
      <c r="G100" s="73" t="s">
        <v>783</v>
      </c>
      <c r="H100" s="74" t="s">
        <v>158</v>
      </c>
      <c r="I100" s="75" t="s">
        <v>158</v>
      </c>
      <c r="J100" s="76">
        <v>2000000</v>
      </c>
      <c r="K100" s="76">
        <v>2000000</v>
      </c>
      <c r="L100" s="76">
        <v>0</v>
      </c>
      <c r="M100" s="76">
        <v>0</v>
      </c>
      <c r="N100" s="76">
        <v>0</v>
      </c>
      <c r="O100" s="76">
        <v>0</v>
      </c>
    </row>
    <row r="101" spans="1:15" ht="84" customHeight="1">
      <c r="A101" s="61">
        <v>1</v>
      </c>
      <c r="B101" s="72" t="s">
        <v>772</v>
      </c>
      <c r="C101" s="73" t="s">
        <v>773</v>
      </c>
      <c r="D101" s="74" t="s">
        <v>158</v>
      </c>
      <c r="E101" s="74" t="s">
        <v>158</v>
      </c>
      <c r="F101" s="74" t="s">
        <v>158</v>
      </c>
      <c r="G101" s="73" t="s">
        <v>555</v>
      </c>
      <c r="H101" s="74" t="s">
        <v>158</v>
      </c>
      <c r="I101" s="75" t="s">
        <v>158</v>
      </c>
      <c r="J101" s="92">
        <f>J102</f>
        <v>1000000</v>
      </c>
      <c r="K101" s="92">
        <f t="shared" ref="K101:O102" si="42">K102</f>
        <v>1000000</v>
      </c>
      <c r="L101" s="92">
        <f t="shared" si="42"/>
        <v>0</v>
      </c>
      <c r="M101" s="92">
        <f t="shared" si="42"/>
        <v>0</v>
      </c>
      <c r="N101" s="92">
        <f t="shared" si="42"/>
        <v>0</v>
      </c>
      <c r="O101" s="92">
        <f t="shared" si="42"/>
        <v>0</v>
      </c>
    </row>
    <row r="102" spans="1:15" ht="144.6" customHeight="1">
      <c r="A102" s="61">
        <v>1</v>
      </c>
      <c r="B102" s="72" t="s">
        <v>774</v>
      </c>
      <c r="C102" s="73" t="s">
        <v>775</v>
      </c>
      <c r="D102" s="74" t="s">
        <v>776</v>
      </c>
      <c r="E102" s="74" t="s">
        <v>158</v>
      </c>
      <c r="F102" s="74" t="s">
        <v>158</v>
      </c>
      <c r="G102" s="73" t="s">
        <v>555</v>
      </c>
      <c r="H102" s="74" t="s">
        <v>655</v>
      </c>
      <c r="I102" s="76">
        <v>100000000</v>
      </c>
      <c r="J102" s="92">
        <f>J103</f>
        <v>1000000</v>
      </c>
      <c r="K102" s="92">
        <f t="shared" si="42"/>
        <v>1000000</v>
      </c>
      <c r="L102" s="92">
        <f t="shared" si="42"/>
        <v>0</v>
      </c>
      <c r="M102" s="92">
        <f t="shared" si="42"/>
        <v>0</v>
      </c>
      <c r="N102" s="92">
        <f t="shared" si="42"/>
        <v>0</v>
      </c>
      <c r="O102" s="92">
        <f t="shared" si="42"/>
        <v>0</v>
      </c>
    </row>
    <row r="103" spans="1:15" ht="157.94999999999999" customHeight="1">
      <c r="A103" s="61">
        <v>0</v>
      </c>
      <c r="B103" s="72" t="s">
        <v>158</v>
      </c>
      <c r="C103" s="74" t="s">
        <v>158</v>
      </c>
      <c r="D103" s="74" t="s">
        <v>158</v>
      </c>
      <c r="E103" s="74" t="s">
        <v>561</v>
      </c>
      <c r="F103" s="73" t="s">
        <v>563</v>
      </c>
      <c r="G103" s="73" t="s">
        <v>555</v>
      </c>
      <c r="H103" s="74" t="s">
        <v>158</v>
      </c>
      <c r="I103" s="75" t="s">
        <v>158</v>
      </c>
      <c r="J103" s="76">
        <v>1000000</v>
      </c>
      <c r="K103" s="76">
        <v>1000000</v>
      </c>
      <c r="L103" s="76">
        <v>0</v>
      </c>
      <c r="M103" s="76">
        <v>0</v>
      </c>
      <c r="N103" s="76">
        <v>0</v>
      </c>
      <c r="O103" s="76">
        <v>0</v>
      </c>
    </row>
    <row r="104" spans="1:15" ht="126" customHeight="1">
      <c r="A104" s="61">
        <v>1</v>
      </c>
      <c r="B104" s="72" t="s">
        <v>777</v>
      </c>
      <c r="C104" s="73" t="s">
        <v>764</v>
      </c>
      <c r="D104" s="74" t="s">
        <v>158</v>
      </c>
      <c r="E104" s="74" t="s">
        <v>158</v>
      </c>
      <c r="F104" s="74" t="s">
        <v>158</v>
      </c>
      <c r="G104" s="73" t="s">
        <v>565</v>
      </c>
      <c r="H104" s="74" t="s">
        <v>158</v>
      </c>
      <c r="I104" s="75" t="s">
        <v>158</v>
      </c>
      <c r="J104" s="92">
        <f>J105</f>
        <v>10000000</v>
      </c>
      <c r="K104" s="92">
        <f t="shared" ref="K104:O105" si="43">K105</f>
        <v>10000000</v>
      </c>
      <c r="L104" s="92">
        <f t="shared" si="43"/>
        <v>0</v>
      </c>
      <c r="M104" s="92">
        <f t="shared" si="43"/>
        <v>0</v>
      </c>
      <c r="N104" s="92">
        <f t="shared" si="43"/>
        <v>0</v>
      </c>
      <c r="O104" s="92">
        <f t="shared" si="43"/>
        <v>0</v>
      </c>
    </row>
    <row r="105" spans="1:15" ht="98.4" customHeight="1">
      <c r="A105" s="61">
        <v>1</v>
      </c>
      <c r="B105" s="72" t="s">
        <v>778</v>
      </c>
      <c r="C105" s="73" t="s">
        <v>779</v>
      </c>
      <c r="D105" s="74" t="s">
        <v>780</v>
      </c>
      <c r="E105" s="74" t="s">
        <v>158</v>
      </c>
      <c r="F105" s="74" t="s">
        <v>158</v>
      </c>
      <c r="G105" s="73" t="s">
        <v>565</v>
      </c>
      <c r="H105" s="74" t="s">
        <v>661</v>
      </c>
      <c r="I105" s="76">
        <v>11425560</v>
      </c>
      <c r="J105" s="92">
        <f>J106</f>
        <v>10000000</v>
      </c>
      <c r="K105" s="92">
        <f t="shared" si="43"/>
        <v>10000000</v>
      </c>
      <c r="L105" s="92">
        <f t="shared" si="43"/>
        <v>0</v>
      </c>
      <c r="M105" s="92">
        <f t="shared" si="43"/>
        <v>0</v>
      </c>
      <c r="N105" s="92">
        <f t="shared" si="43"/>
        <v>0</v>
      </c>
      <c r="O105" s="92">
        <f t="shared" si="43"/>
        <v>0</v>
      </c>
    </row>
    <row r="106" spans="1:15" ht="111" customHeight="1">
      <c r="A106" s="61">
        <v>0</v>
      </c>
      <c r="B106" s="72" t="s">
        <v>158</v>
      </c>
      <c r="C106" s="74" t="s">
        <v>158</v>
      </c>
      <c r="D106" s="74" t="s">
        <v>158</v>
      </c>
      <c r="E106" s="74" t="s">
        <v>567</v>
      </c>
      <c r="F106" s="73" t="s">
        <v>487</v>
      </c>
      <c r="G106" s="73" t="s">
        <v>565</v>
      </c>
      <c r="H106" s="74" t="s">
        <v>158</v>
      </c>
      <c r="I106" s="75" t="s">
        <v>158</v>
      </c>
      <c r="J106" s="76">
        <v>10000000</v>
      </c>
      <c r="K106" s="76">
        <v>10000000</v>
      </c>
      <c r="L106" s="76">
        <v>0</v>
      </c>
      <c r="M106" s="76">
        <v>0</v>
      </c>
      <c r="N106" s="76">
        <v>0</v>
      </c>
      <c r="O106" s="76">
        <v>0</v>
      </c>
    </row>
    <row r="107" spans="1:15" ht="48" customHeight="1">
      <c r="A107" s="61">
        <v>1</v>
      </c>
      <c r="B107" s="72" t="s">
        <v>158</v>
      </c>
      <c r="C107" s="74" t="s">
        <v>158</v>
      </c>
      <c r="D107" s="74" t="s">
        <v>158</v>
      </c>
      <c r="E107" s="74" t="s">
        <v>158</v>
      </c>
      <c r="F107" s="74" t="s">
        <v>158</v>
      </c>
      <c r="G107" s="74" t="s">
        <v>158</v>
      </c>
      <c r="H107" s="74" t="s">
        <v>158</v>
      </c>
      <c r="I107" s="75" t="s">
        <v>588</v>
      </c>
      <c r="J107" s="92">
        <f>J9+J14+J17+J48+J67+J70+J75+J78+J83+J86+J89+J92+J95+J98+J101+J104</f>
        <v>270000000</v>
      </c>
      <c r="K107" s="92">
        <f t="shared" ref="K107:O107" si="44">K9+K14+K17+K48+K67+K70+K75+K78+K83+K86+K89+K92+K95+K98+K101+K104</f>
        <v>240000000</v>
      </c>
      <c r="L107" s="92">
        <f t="shared" si="44"/>
        <v>0</v>
      </c>
      <c r="M107" s="92">
        <f t="shared" si="44"/>
        <v>30000000</v>
      </c>
      <c r="N107" s="92">
        <f t="shared" si="44"/>
        <v>0</v>
      </c>
      <c r="O107" s="92">
        <f t="shared" si="44"/>
        <v>0</v>
      </c>
    </row>
    <row r="110" spans="1:15" ht="78.599999999999994" customHeight="1">
      <c r="C110" s="124" t="s">
        <v>1026</v>
      </c>
      <c r="D110" s="124"/>
      <c r="E110" s="124"/>
      <c r="F110" s="124"/>
      <c r="G110" s="29"/>
      <c r="H110"/>
      <c r="I110"/>
      <c r="J110"/>
      <c r="K110"/>
      <c r="L110" s="29" t="s">
        <v>1024</v>
      </c>
      <c r="M110"/>
      <c r="N110"/>
      <c r="O110"/>
    </row>
  </sheetData>
  <mergeCells count="15">
    <mergeCell ref="K1:N1"/>
    <mergeCell ref="C110:F110"/>
    <mergeCell ref="B3:O3"/>
    <mergeCell ref="B4:C4"/>
    <mergeCell ref="B5:C5"/>
    <mergeCell ref="B6:B7"/>
    <mergeCell ref="C6:C7"/>
    <mergeCell ref="D6:D7"/>
    <mergeCell ref="E6:E7"/>
    <mergeCell ref="F6:F7"/>
    <mergeCell ref="G6:G7"/>
    <mergeCell ref="H6:H7"/>
    <mergeCell ref="I6:I7"/>
    <mergeCell ref="J6:J7"/>
    <mergeCell ref="K6:O6"/>
  </mergeCells>
  <conditionalFormatting sqref="B9:B107">
    <cfRule type="expression" dxfId="15" priority="5" stopIfTrue="1">
      <formula>A9=1</formula>
    </cfRule>
  </conditionalFormatting>
  <conditionalFormatting sqref="C9:C107">
    <cfRule type="expression" dxfId="14" priority="6" stopIfTrue="1">
      <formula>A9=1</formula>
    </cfRule>
  </conditionalFormatting>
  <conditionalFormatting sqref="D9:D107">
    <cfRule type="expression" dxfId="13" priority="7" stopIfTrue="1">
      <formula>A9=1</formula>
    </cfRule>
  </conditionalFormatting>
  <conditionalFormatting sqref="E9:E107">
    <cfRule type="expression" dxfId="12" priority="8" stopIfTrue="1">
      <formula>A9=1</formula>
    </cfRule>
  </conditionalFormatting>
  <conditionalFormatting sqref="F9:F107">
    <cfRule type="expression" dxfId="11" priority="9" stopIfTrue="1">
      <formula>A9=1</formula>
    </cfRule>
  </conditionalFormatting>
  <conditionalFormatting sqref="G9:G107">
    <cfRule type="expression" dxfId="10" priority="10" stopIfTrue="1">
      <formula>A9=1</formula>
    </cfRule>
  </conditionalFormatting>
  <conditionalFormatting sqref="H9:H107">
    <cfRule type="expression" dxfId="9" priority="11" stopIfTrue="1">
      <formula>A9=1</formula>
    </cfRule>
  </conditionalFormatting>
  <conditionalFormatting sqref="I9:I107">
    <cfRule type="expression" dxfId="8" priority="12" stopIfTrue="1">
      <formula>A9=1</formula>
    </cfRule>
  </conditionalFormatting>
  <conditionalFormatting sqref="K11 K13 K16 K19 K21 K23 K25 K27 K29 K31 K33 K35 K37 K39 K41 K43 K45 K47 K50 K52 K54 K56 K58 K60 K62 K64 K66 K69 K77 K80:K82 K85 K88 K91 K94 K97 K100 K103 K106">
    <cfRule type="expression" dxfId="7" priority="14" stopIfTrue="1">
      <formula>A11=1</formula>
    </cfRule>
  </conditionalFormatting>
  <conditionalFormatting sqref="K72">
    <cfRule type="expression" dxfId="6" priority="2" stopIfTrue="1">
      <formula>B72=1</formula>
    </cfRule>
  </conditionalFormatting>
  <conditionalFormatting sqref="K74">
    <cfRule type="expression" dxfId="5" priority="1" stopIfTrue="1">
      <formula>B74=1</formula>
    </cfRule>
  </conditionalFormatting>
  <conditionalFormatting sqref="K9:M9 J9:J107 K10 K12:O12 K14:O15 K17:O18 K20:O20 K22:O22 K24:O24 K26:O26 K28:O28 K30:O30 K32:O32 K34:O34 K36:O36 K38:O38 K40:O40 K42:O42 K44:O44 K46:O46 K48:O49 K51:O51 K53:O53 K55:O55 K57:O57 K59:N59 K61:O61 K63:O63 K65:O65 K67:O68 K70:O71 K73:O73 K75:O76 K78:O79 K83:O84 K86:O87 K89:O90 K92:O93 K95:O96 K98:O99 K101:O102 K104:O105 K107:O107">
    <cfRule type="expression" dxfId="4" priority="13" stopIfTrue="1">
      <formula>A9=1</formula>
    </cfRule>
  </conditionalFormatting>
  <conditionalFormatting sqref="L10:L11 L13 L16 L19 L21 L23 L25 L27 L29 L31 L33 L35 L37 L39 L41 L43 L45 L47 L50 L52 L54 L56 L58 L60 L62 L64 L66 L69 L72 L74 L77 L80:L82 L85 L88 L91 L94 L97 L100 L103 L106">
    <cfRule type="expression" dxfId="3" priority="15" stopIfTrue="1">
      <formula>A10=1</formula>
    </cfRule>
  </conditionalFormatting>
  <conditionalFormatting sqref="M10:M11 M13 M16 M19 M21 M23 M25 M27 M29 M31 M33 M35 M37 M39 M41 M43 M45 M47 M50 M52 M54 M56 M58 M60 M62 M64 M66 M69 M72 M74 M77 M80:M82 M85 M88 M91 M94 M97 M100 M103 M106">
    <cfRule type="expression" dxfId="2" priority="16" stopIfTrue="1">
      <formula>A10=1</formula>
    </cfRule>
  </conditionalFormatting>
  <conditionalFormatting sqref="N9:N11 N13 N16 N19 N21 N23 N25 N27 N29 N31 N33 N35 N37 N39 N41 N43 N45 N47 N50 N52 N54 N56 N58 N60 N62 N64 N66 N69 N72 N74 N77 N80:N82 N85 N88 N91 N94 N97 N100 N103 N106">
    <cfRule type="expression" dxfId="1" priority="17" stopIfTrue="1">
      <formula>A9=1</formula>
    </cfRule>
  </conditionalFormatting>
  <conditionalFormatting sqref="O9:O11 O13 O16 O19 O21 O23 O25 O27 O29 O31 O33 O35 O37 O39 O41 O43 O45 O47 O50 O52 O54 O56 O58:O60 O62 O64 O66 O69 O72 O74 O77 O80:O82 O85 O88 O91 O94 O97 O100 O103 O106">
    <cfRule type="expression" dxfId="0" priority="18" stopIfTrue="1">
      <formula>A9=1</formula>
    </cfRule>
  </conditionalFormatting>
  <pageMargins left="0.15748031496062992" right="0.15748031496062992" top="0.74803149606299213" bottom="0.43307086614173229" header="0.31496062992125984" footer="0.23622047244094491"/>
  <pageSetup paperSize="9" scale="64" orientation="landscape" r:id="rId1"/>
  <headerFooter alignWithMargins="0">
    <oddHeader>&amp;C&amp;P</oddHeader>
  </headerFooter>
  <rowBreaks count="2" manualBreakCount="2">
    <brk id="102" max="14" man="1"/>
    <brk id="105" max="14"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545E11-7339-4D82-848D-101365FE14A2}">
  <dimension ref="A1:J145"/>
  <sheetViews>
    <sheetView showZeros="0" tabSelected="1" view="pageBreakPreview" topLeftCell="A135" zoomScale="75" zoomScaleNormal="100" zoomScaleSheetLayoutView="75" workbookViewId="0">
      <selection activeCell="D146" sqref="D146"/>
    </sheetView>
  </sheetViews>
  <sheetFormatPr defaultRowHeight="13.8"/>
  <cols>
    <col min="1" max="1" width="12.109375" customWidth="1"/>
    <col min="2" max="3" width="10.88671875" customWidth="1"/>
    <col min="4" max="4" width="42.88671875" customWidth="1"/>
    <col min="5" max="5" width="54.33203125" customWidth="1"/>
    <col min="6" max="6" width="18.6640625" customWidth="1"/>
    <col min="7" max="10" width="15.6640625" customWidth="1"/>
  </cols>
  <sheetData>
    <row r="1" spans="1:10" s="86" customFormat="1" ht="15.6">
      <c r="A1" s="85"/>
      <c r="B1" s="85"/>
      <c r="C1" s="85"/>
      <c r="D1" s="85"/>
      <c r="E1" s="85"/>
      <c r="F1" s="85"/>
      <c r="G1" s="85"/>
      <c r="H1" s="85" t="s">
        <v>785</v>
      </c>
      <c r="J1" s="85"/>
    </row>
    <row r="2" spans="1:10" s="86" customFormat="1" ht="15.6">
      <c r="A2" s="85"/>
      <c r="B2" s="85"/>
      <c r="C2" s="85"/>
      <c r="D2" s="85"/>
      <c r="E2" s="85"/>
      <c r="F2" s="85"/>
      <c r="G2" s="85"/>
      <c r="H2" s="13" t="s">
        <v>1022</v>
      </c>
      <c r="J2" s="85"/>
    </row>
    <row r="3" spans="1:10" s="86" customFormat="1" ht="15.6">
      <c r="A3" s="85"/>
      <c r="B3" s="85"/>
      <c r="C3" s="85"/>
      <c r="D3" s="85"/>
      <c r="E3" s="85"/>
      <c r="F3" s="85"/>
      <c r="G3" s="85"/>
      <c r="I3" s="14"/>
      <c r="J3" s="85"/>
    </row>
    <row r="4" spans="1:10">
      <c r="A4" s="1"/>
      <c r="B4" s="1"/>
      <c r="C4" s="1"/>
      <c r="D4" s="1"/>
      <c r="E4" s="1"/>
      <c r="F4" s="1"/>
      <c r="G4" s="1"/>
      <c r="H4" s="1"/>
      <c r="I4" s="1"/>
      <c r="J4" s="1"/>
    </row>
    <row r="5" spans="1:10" ht="17.399999999999999">
      <c r="A5" s="116" t="s">
        <v>786</v>
      </c>
      <c r="B5" s="116"/>
      <c r="C5" s="116"/>
      <c r="D5" s="116"/>
      <c r="E5" s="116"/>
      <c r="F5" s="116"/>
      <c r="G5" s="116"/>
      <c r="H5" s="116"/>
      <c r="I5" s="116"/>
      <c r="J5" s="116"/>
    </row>
    <row r="6" spans="1:10">
      <c r="A6" s="1"/>
      <c r="B6" s="1"/>
      <c r="C6" s="1"/>
      <c r="D6" s="1"/>
      <c r="E6" s="1"/>
      <c r="F6" s="1"/>
      <c r="G6" s="1"/>
      <c r="H6" s="1"/>
      <c r="I6" s="1"/>
      <c r="J6" s="1"/>
    </row>
    <row r="7" spans="1:10">
      <c r="A7" s="16" t="s">
        <v>1</v>
      </c>
      <c r="B7" s="1"/>
      <c r="C7" s="1"/>
      <c r="D7" s="1"/>
      <c r="E7" s="1"/>
      <c r="F7" s="1"/>
      <c r="G7" s="1"/>
      <c r="H7" s="1"/>
      <c r="I7" s="1"/>
      <c r="J7" s="1"/>
    </row>
    <row r="8" spans="1:10">
      <c r="A8" s="1" t="s">
        <v>2</v>
      </c>
      <c r="B8" s="1"/>
      <c r="C8" s="1"/>
      <c r="D8" s="1"/>
      <c r="E8" s="1"/>
      <c r="F8" s="1"/>
      <c r="G8" s="1"/>
      <c r="H8" s="1"/>
      <c r="I8" s="1"/>
      <c r="J8" s="2" t="s">
        <v>3</v>
      </c>
    </row>
    <row r="9" spans="1:10">
      <c r="A9" s="125" t="s">
        <v>180</v>
      </c>
      <c r="B9" s="125" t="s">
        <v>181</v>
      </c>
      <c r="C9" s="125" t="s">
        <v>182</v>
      </c>
      <c r="D9" s="118" t="s">
        <v>183</v>
      </c>
      <c r="E9" s="118" t="s">
        <v>787</v>
      </c>
      <c r="F9" s="125" t="s">
        <v>788</v>
      </c>
      <c r="G9" s="118" t="s">
        <v>6</v>
      </c>
      <c r="H9" s="118" t="s">
        <v>7</v>
      </c>
      <c r="I9" s="166" t="s">
        <v>8</v>
      </c>
      <c r="J9" s="167"/>
    </row>
    <row r="10" spans="1:10" ht="67.95" customHeight="1">
      <c r="A10" s="118"/>
      <c r="B10" s="118"/>
      <c r="C10" s="118"/>
      <c r="D10" s="118"/>
      <c r="E10" s="118"/>
      <c r="F10" s="118"/>
      <c r="G10" s="118"/>
      <c r="H10" s="118"/>
      <c r="I10" s="3" t="s">
        <v>9</v>
      </c>
      <c r="J10" s="3" t="s">
        <v>10</v>
      </c>
    </row>
    <row r="11" spans="1:10">
      <c r="A11" s="87">
        <v>1</v>
      </c>
      <c r="B11" s="87">
        <v>2</v>
      </c>
      <c r="C11" s="87">
        <v>3</v>
      </c>
      <c r="D11" s="87">
        <v>4</v>
      </c>
      <c r="E11" s="87">
        <v>5</v>
      </c>
      <c r="F11" s="87">
        <v>6</v>
      </c>
      <c r="G11" s="87">
        <v>7</v>
      </c>
      <c r="H11" s="87">
        <v>8</v>
      </c>
      <c r="I11" s="88">
        <v>9</v>
      </c>
      <c r="J11" s="88">
        <v>10</v>
      </c>
    </row>
    <row r="12" spans="1:10" ht="33.6" customHeight="1">
      <c r="A12" s="26" t="s">
        <v>190</v>
      </c>
      <c r="B12" s="26" t="s">
        <v>191</v>
      </c>
      <c r="C12" s="26" t="s">
        <v>191</v>
      </c>
      <c r="D12" s="30" t="s">
        <v>192</v>
      </c>
      <c r="E12" s="30" t="s">
        <v>191</v>
      </c>
      <c r="F12" s="30" t="s">
        <v>191</v>
      </c>
      <c r="G12" s="32">
        <f>G13+G17</f>
        <v>12094300</v>
      </c>
      <c r="H12" s="32">
        <f t="shared" ref="H12:J12" si="0">H13+H17</f>
        <v>12094300</v>
      </c>
      <c r="I12" s="32">
        <f t="shared" si="0"/>
        <v>0</v>
      </c>
      <c r="J12" s="32">
        <f t="shared" si="0"/>
        <v>0</v>
      </c>
    </row>
    <row r="13" spans="1:10" ht="31.2" customHeight="1">
      <c r="A13" s="26" t="s">
        <v>193</v>
      </c>
      <c r="B13" s="26" t="s">
        <v>191</v>
      </c>
      <c r="C13" s="26" t="s">
        <v>191</v>
      </c>
      <c r="D13" s="30" t="s">
        <v>192</v>
      </c>
      <c r="E13" s="30" t="s">
        <v>191</v>
      </c>
      <c r="F13" s="30" t="s">
        <v>191</v>
      </c>
      <c r="G13" s="32">
        <f>SUM(G14:G16)</f>
        <v>2100000</v>
      </c>
      <c r="H13" s="32">
        <f t="shared" ref="H13:J13" si="1">SUM(H14:H16)</f>
        <v>2100000</v>
      </c>
      <c r="I13" s="32">
        <f t="shared" si="1"/>
        <v>0</v>
      </c>
      <c r="J13" s="32">
        <f t="shared" si="1"/>
        <v>0</v>
      </c>
    </row>
    <row r="14" spans="1:10" ht="52.2" customHeight="1">
      <c r="A14" s="3" t="s">
        <v>198</v>
      </c>
      <c r="B14" s="3" t="s">
        <v>199</v>
      </c>
      <c r="C14" s="3" t="s">
        <v>200</v>
      </c>
      <c r="D14" s="31" t="s">
        <v>201</v>
      </c>
      <c r="E14" s="31" t="s">
        <v>789</v>
      </c>
      <c r="F14" s="31" t="s">
        <v>790</v>
      </c>
      <c r="G14" s="33">
        <f>H14+I14</f>
        <v>200000</v>
      </c>
      <c r="H14" s="33">
        <v>200000</v>
      </c>
      <c r="I14" s="33">
        <v>0</v>
      </c>
      <c r="J14" s="33">
        <v>0</v>
      </c>
    </row>
    <row r="15" spans="1:10" ht="60" customHeight="1">
      <c r="A15" s="3" t="s">
        <v>202</v>
      </c>
      <c r="B15" s="3" t="s">
        <v>203</v>
      </c>
      <c r="C15" s="3" t="s">
        <v>204</v>
      </c>
      <c r="D15" s="31" t="s">
        <v>205</v>
      </c>
      <c r="E15" s="31" t="s">
        <v>791</v>
      </c>
      <c r="F15" s="31" t="s">
        <v>792</v>
      </c>
      <c r="G15" s="33">
        <f>H15+I15</f>
        <v>100000</v>
      </c>
      <c r="H15" s="33">
        <v>100000</v>
      </c>
      <c r="I15" s="33">
        <v>0</v>
      </c>
      <c r="J15" s="33">
        <v>0</v>
      </c>
    </row>
    <row r="16" spans="1:10" ht="60" customHeight="1">
      <c r="A16" s="3" t="s">
        <v>206</v>
      </c>
      <c r="B16" s="3" t="s">
        <v>207</v>
      </c>
      <c r="C16" s="3" t="s">
        <v>208</v>
      </c>
      <c r="D16" s="31" t="s">
        <v>209</v>
      </c>
      <c r="E16" s="31" t="s">
        <v>793</v>
      </c>
      <c r="F16" s="31" t="s">
        <v>794</v>
      </c>
      <c r="G16" s="33">
        <f>H16+I16</f>
        <v>1800000</v>
      </c>
      <c r="H16" s="33">
        <v>1800000</v>
      </c>
      <c r="I16" s="33">
        <v>0</v>
      </c>
      <c r="J16" s="33">
        <v>0</v>
      </c>
    </row>
    <row r="17" spans="1:10" ht="58.95" customHeight="1">
      <c r="A17" s="26" t="s">
        <v>214</v>
      </c>
      <c r="B17" s="26" t="s">
        <v>191</v>
      </c>
      <c r="C17" s="26" t="s">
        <v>191</v>
      </c>
      <c r="D17" s="30" t="s">
        <v>905</v>
      </c>
      <c r="E17" s="30" t="s">
        <v>191</v>
      </c>
      <c r="F17" s="30" t="s">
        <v>191</v>
      </c>
      <c r="G17" s="32">
        <f>SUM(G18:G21)</f>
        <v>9994300</v>
      </c>
      <c r="H17" s="32">
        <f t="shared" ref="H17:J17" si="2">SUM(H18:H21)</f>
        <v>9994300</v>
      </c>
      <c r="I17" s="32">
        <f t="shared" si="2"/>
        <v>0</v>
      </c>
      <c r="J17" s="32">
        <f t="shared" si="2"/>
        <v>0</v>
      </c>
    </row>
    <row r="18" spans="1:10" ht="70.2" customHeight="1">
      <c r="A18" s="3" t="s">
        <v>215</v>
      </c>
      <c r="B18" s="3" t="s">
        <v>199</v>
      </c>
      <c r="C18" s="3" t="s">
        <v>200</v>
      </c>
      <c r="D18" s="31" t="s">
        <v>201</v>
      </c>
      <c r="E18" s="31" t="s">
        <v>795</v>
      </c>
      <c r="F18" s="31" t="s">
        <v>796</v>
      </c>
      <c r="G18" s="33">
        <f>H18+I18</f>
        <v>9093000</v>
      </c>
      <c r="H18" s="33">
        <v>9093000</v>
      </c>
      <c r="I18" s="33">
        <v>0</v>
      </c>
      <c r="J18" s="33">
        <v>0</v>
      </c>
    </row>
    <row r="19" spans="1:10" ht="52.95" customHeight="1">
      <c r="A19" s="3" t="s">
        <v>215</v>
      </c>
      <c r="B19" s="3" t="s">
        <v>199</v>
      </c>
      <c r="C19" s="3" t="s">
        <v>200</v>
      </c>
      <c r="D19" s="31" t="s">
        <v>201</v>
      </c>
      <c r="E19" s="31" t="s">
        <v>797</v>
      </c>
      <c r="F19" s="31" t="s">
        <v>798</v>
      </c>
      <c r="G19" s="33">
        <f>H19+I19</f>
        <v>200000</v>
      </c>
      <c r="H19" s="33">
        <v>200000</v>
      </c>
      <c r="I19" s="33">
        <v>0</v>
      </c>
      <c r="J19" s="33">
        <v>0</v>
      </c>
    </row>
    <row r="20" spans="1:10" ht="75" customHeight="1">
      <c r="A20" s="3" t="s">
        <v>215</v>
      </c>
      <c r="B20" s="3" t="s">
        <v>199</v>
      </c>
      <c r="C20" s="3" t="s">
        <v>200</v>
      </c>
      <c r="D20" s="31" t="s">
        <v>201</v>
      </c>
      <c r="E20" s="31" t="s">
        <v>886</v>
      </c>
      <c r="F20" s="31" t="s">
        <v>906</v>
      </c>
      <c r="G20" s="33">
        <f>H20+I20</f>
        <v>676300</v>
      </c>
      <c r="H20" s="33">
        <v>676300</v>
      </c>
      <c r="I20" s="33">
        <v>0</v>
      </c>
      <c r="J20" s="33">
        <v>0</v>
      </c>
    </row>
    <row r="21" spans="1:10" ht="52.2" customHeight="1">
      <c r="A21" s="3" t="s">
        <v>224</v>
      </c>
      <c r="B21" s="3" t="s">
        <v>225</v>
      </c>
      <c r="C21" s="3" t="s">
        <v>212</v>
      </c>
      <c r="D21" s="31" t="s">
        <v>226</v>
      </c>
      <c r="E21" s="31" t="s">
        <v>789</v>
      </c>
      <c r="F21" s="31" t="s">
        <v>879</v>
      </c>
      <c r="G21" s="33">
        <f>H21+I21</f>
        <v>25000</v>
      </c>
      <c r="H21" s="33">
        <v>25000</v>
      </c>
      <c r="I21" s="33">
        <v>0</v>
      </c>
      <c r="J21" s="33">
        <v>0</v>
      </c>
    </row>
    <row r="22" spans="1:10" ht="33.6" customHeight="1">
      <c r="A22" s="26" t="s">
        <v>227</v>
      </c>
      <c r="B22" s="26" t="s">
        <v>191</v>
      </c>
      <c r="C22" s="26" t="s">
        <v>191</v>
      </c>
      <c r="D22" s="30" t="s">
        <v>228</v>
      </c>
      <c r="E22" s="30" t="s">
        <v>191</v>
      </c>
      <c r="F22" s="30" t="s">
        <v>191</v>
      </c>
      <c r="G22" s="32">
        <v>20229500</v>
      </c>
      <c r="H22" s="32">
        <v>20229500</v>
      </c>
      <c r="I22" s="32">
        <v>0</v>
      </c>
      <c r="J22" s="32">
        <v>0</v>
      </c>
    </row>
    <row r="23" spans="1:10" ht="38.4" customHeight="1">
      <c r="A23" s="26" t="s">
        <v>229</v>
      </c>
      <c r="B23" s="26" t="s">
        <v>191</v>
      </c>
      <c r="C23" s="26" t="s">
        <v>191</v>
      </c>
      <c r="D23" s="30" t="s">
        <v>228</v>
      </c>
      <c r="E23" s="30" t="s">
        <v>191</v>
      </c>
      <c r="F23" s="30" t="s">
        <v>191</v>
      </c>
      <c r="G23" s="32">
        <f>SUM(G24:G26)+G29</f>
        <v>20229500</v>
      </c>
      <c r="H23" s="32">
        <f t="shared" ref="H23:J23" si="3">SUM(H24:H26)+H29</f>
        <v>20229500</v>
      </c>
      <c r="I23" s="32">
        <f t="shared" si="3"/>
        <v>0</v>
      </c>
      <c r="J23" s="32">
        <f t="shared" si="3"/>
        <v>0</v>
      </c>
    </row>
    <row r="24" spans="1:10" ht="57.6" customHeight="1">
      <c r="A24" s="3" t="s">
        <v>230</v>
      </c>
      <c r="B24" s="3" t="s">
        <v>199</v>
      </c>
      <c r="C24" s="3" t="s">
        <v>200</v>
      </c>
      <c r="D24" s="31" t="s">
        <v>201</v>
      </c>
      <c r="E24" s="31" t="s">
        <v>799</v>
      </c>
      <c r="F24" s="31" t="s">
        <v>800</v>
      </c>
      <c r="G24" s="33">
        <f>H24+I24</f>
        <v>2052000</v>
      </c>
      <c r="H24" s="33">
        <v>2052000</v>
      </c>
      <c r="I24" s="33">
        <v>0</v>
      </c>
      <c r="J24" s="33">
        <v>0</v>
      </c>
    </row>
    <row r="25" spans="1:10" ht="60" customHeight="1">
      <c r="A25" s="3" t="s">
        <v>231</v>
      </c>
      <c r="B25" s="3" t="s">
        <v>232</v>
      </c>
      <c r="C25" s="3" t="s">
        <v>218</v>
      </c>
      <c r="D25" s="31" t="s">
        <v>233</v>
      </c>
      <c r="E25" s="31" t="s">
        <v>801</v>
      </c>
      <c r="F25" s="31" t="s">
        <v>802</v>
      </c>
      <c r="G25" s="33">
        <f>H25+I25</f>
        <v>49900</v>
      </c>
      <c r="H25" s="33">
        <v>49900</v>
      </c>
      <c r="I25" s="33">
        <v>0</v>
      </c>
      <c r="J25" s="33">
        <v>0</v>
      </c>
    </row>
    <row r="26" spans="1:10" ht="60" customHeight="1">
      <c r="A26" s="3"/>
      <c r="B26" s="3"/>
      <c r="C26" s="3"/>
      <c r="D26" s="31"/>
      <c r="E26" s="31" t="s">
        <v>795</v>
      </c>
      <c r="F26" s="31" t="s">
        <v>803</v>
      </c>
      <c r="G26" s="33">
        <f>SUM(G27:G28)</f>
        <v>16518800</v>
      </c>
      <c r="H26" s="33">
        <f t="shared" ref="H26:J26" si="4">SUM(H27:H28)</f>
        <v>16518800</v>
      </c>
      <c r="I26" s="33">
        <f t="shared" si="4"/>
        <v>0</v>
      </c>
      <c r="J26" s="33">
        <f t="shared" si="4"/>
        <v>0</v>
      </c>
    </row>
    <row r="27" spans="1:10" ht="37.950000000000003" customHeight="1">
      <c r="A27" s="3" t="s">
        <v>234</v>
      </c>
      <c r="B27" s="3" t="s">
        <v>235</v>
      </c>
      <c r="C27" s="3" t="s">
        <v>236</v>
      </c>
      <c r="D27" s="31" t="s">
        <v>237</v>
      </c>
      <c r="E27" s="91" t="s">
        <v>913</v>
      </c>
      <c r="F27" s="91" t="s">
        <v>913</v>
      </c>
      <c r="G27" s="33">
        <f>H27+I27</f>
        <v>1500000</v>
      </c>
      <c r="H27" s="33">
        <v>1500000</v>
      </c>
      <c r="I27" s="33">
        <v>0</v>
      </c>
      <c r="J27" s="33">
        <v>0</v>
      </c>
    </row>
    <row r="28" spans="1:10" ht="31.2" customHeight="1">
      <c r="A28" s="3" t="s">
        <v>238</v>
      </c>
      <c r="B28" s="3" t="s">
        <v>239</v>
      </c>
      <c r="C28" s="3" t="s">
        <v>240</v>
      </c>
      <c r="D28" s="31" t="s">
        <v>241</v>
      </c>
      <c r="E28" s="91" t="s">
        <v>913</v>
      </c>
      <c r="F28" s="91" t="s">
        <v>913</v>
      </c>
      <c r="G28" s="33">
        <f>H28+I28</f>
        <v>15018800</v>
      </c>
      <c r="H28" s="33">
        <v>15018800</v>
      </c>
      <c r="I28" s="33">
        <v>0</v>
      </c>
      <c r="J28" s="33">
        <v>0</v>
      </c>
    </row>
    <row r="29" spans="1:10" ht="53.4" customHeight="1">
      <c r="A29" s="3" t="s">
        <v>242</v>
      </c>
      <c r="B29" s="3" t="s">
        <v>243</v>
      </c>
      <c r="C29" s="3" t="s">
        <v>244</v>
      </c>
      <c r="D29" s="31" t="s">
        <v>245</v>
      </c>
      <c r="E29" s="31" t="s">
        <v>880</v>
      </c>
      <c r="F29" s="31" t="s">
        <v>804</v>
      </c>
      <c r="G29" s="33">
        <f>H29+I29</f>
        <v>1608800</v>
      </c>
      <c r="H29" s="33">
        <v>1608800</v>
      </c>
      <c r="I29" s="33">
        <v>0</v>
      </c>
      <c r="J29" s="33">
        <v>0</v>
      </c>
    </row>
    <row r="30" spans="1:10" ht="55.95" customHeight="1">
      <c r="A30" s="26" t="s">
        <v>246</v>
      </c>
      <c r="B30" s="26" t="s">
        <v>191</v>
      </c>
      <c r="C30" s="26" t="s">
        <v>191</v>
      </c>
      <c r="D30" s="30" t="s">
        <v>247</v>
      </c>
      <c r="E30" s="30" t="s">
        <v>191</v>
      </c>
      <c r="F30" s="30" t="s">
        <v>191</v>
      </c>
      <c r="G30" s="32">
        <f>G31</f>
        <v>33643154</v>
      </c>
      <c r="H30" s="32">
        <f t="shared" ref="H30:J30" si="5">H31</f>
        <v>33643154</v>
      </c>
      <c r="I30" s="32">
        <f t="shared" si="5"/>
        <v>0</v>
      </c>
      <c r="J30" s="32">
        <f t="shared" si="5"/>
        <v>0</v>
      </c>
    </row>
    <row r="31" spans="1:10" ht="46.95" customHeight="1">
      <c r="A31" s="26" t="s">
        <v>248</v>
      </c>
      <c r="B31" s="26" t="s">
        <v>191</v>
      </c>
      <c r="C31" s="26" t="s">
        <v>191</v>
      </c>
      <c r="D31" s="30" t="s">
        <v>247</v>
      </c>
      <c r="E31" s="30" t="s">
        <v>191</v>
      </c>
      <c r="F31" s="30" t="s">
        <v>191</v>
      </c>
      <c r="G31" s="32">
        <f>G32+G33+G34+G39+G38</f>
        <v>33643154</v>
      </c>
      <c r="H31" s="32">
        <f t="shared" ref="H31:J31" si="6">H32+H33+H34+H39+H38</f>
        <v>33643154</v>
      </c>
      <c r="I31" s="32">
        <f t="shared" si="6"/>
        <v>0</v>
      </c>
      <c r="J31" s="32">
        <f t="shared" si="6"/>
        <v>0</v>
      </c>
    </row>
    <row r="32" spans="1:10" ht="47.4" customHeight="1">
      <c r="A32" s="3" t="s">
        <v>279</v>
      </c>
      <c r="B32" s="3" t="s">
        <v>232</v>
      </c>
      <c r="C32" s="3" t="s">
        <v>218</v>
      </c>
      <c r="D32" s="31" t="s">
        <v>233</v>
      </c>
      <c r="E32" s="31" t="s">
        <v>805</v>
      </c>
      <c r="F32" s="31" t="s">
        <v>806</v>
      </c>
      <c r="G32" s="33">
        <f>H32+I32</f>
        <v>8800000</v>
      </c>
      <c r="H32" s="33">
        <v>8800000</v>
      </c>
      <c r="I32" s="33">
        <v>0</v>
      </c>
      <c r="J32" s="33">
        <v>0</v>
      </c>
    </row>
    <row r="33" spans="1:10" ht="67.2" customHeight="1">
      <c r="A33" s="3" t="s">
        <v>279</v>
      </c>
      <c r="B33" s="3" t="s">
        <v>232</v>
      </c>
      <c r="C33" s="3" t="s">
        <v>218</v>
      </c>
      <c r="D33" s="31" t="s">
        <v>233</v>
      </c>
      <c r="E33" s="31" t="s">
        <v>807</v>
      </c>
      <c r="F33" s="31" t="s">
        <v>808</v>
      </c>
      <c r="G33" s="33">
        <f>H33+I33</f>
        <v>100000</v>
      </c>
      <c r="H33" s="33">
        <v>100000</v>
      </c>
      <c r="I33" s="33">
        <v>0</v>
      </c>
      <c r="J33" s="33">
        <v>0</v>
      </c>
    </row>
    <row r="34" spans="1:10" ht="58.2" customHeight="1">
      <c r="A34" s="3"/>
      <c r="B34" s="3"/>
      <c r="C34" s="3"/>
      <c r="D34" s="31"/>
      <c r="E34" s="31" t="s">
        <v>882</v>
      </c>
      <c r="F34" s="31" t="s">
        <v>809</v>
      </c>
      <c r="G34" s="33">
        <f>SUM(G35:G37)</f>
        <v>5375000</v>
      </c>
      <c r="H34" s="33">
        <f t="shared" ref="H34:J34" si="7">SUM(H35:H37)</f>
        <v>5375000</v>
      </c>
      <c r="I34" s="33">
        <f t="shared" si="7"/>
        <v>0</v>
      </c>
      <c r="J34" s="33">
        <f t="shared" si="7"/>
        <v>0</v>
      </c>
    </row>
    <row r="35" spans="1:10" ht="70.2" customHeight="1">
      <c r="A35" s="3" t="s">
        <v>281</v>
      </c>
      <c r="B35" s="3" t="s">
        <v>282</v>
      </c>
      <c r="C35" s="3" t="s">
        <v>283</v>
      </c>
      <c r="D35" s="31" t="s">
        <v>284</v>
      </c>
      <c r="E35" s="91" t="s">
        <v>913</v>
      </c>
      <c r="F35" s="91" t="s">
        <v>913</v>
      </c>
      <c r="G35" s="33">
        <f>H35+I35</f>
        <v>1800000</v>
      </c>
      <c r="H35" s="33">
        <v>1800000</v>
      </c>
      <c r="I35" s="33">
        <v>0</v>
      </c>
      <c r="J35" s="33">
        <v>0</v>
      </c>
    </row>
    <row r="36" spans="1:10" ht="84.6" customHeight="1">
      <c r="A36" s="3" t="s">
        <v>285</v>
      </c>
      <c r="B36" s="3" t="s">
        <v>286</v>
      </c>
      <c r="C36" s="3" t="s">
        <v>283</v>
      </c>
      <c r="D36" s="31" t="s">
        <v>287</v>
      </c>
      <c r="E36" s="91" t="s">
        <v>913</v>
      </c>
      <c r="F36" s="91" t="s">
        <v>913</v>
      </c>
      <c r="G36" s="33">
        <f>H36+I36</f>
        <v>3175000</v>
      </c>
      <c r="H36" s="33">
        <v>3175000</v>
      </c>
      <c r="I36" s="33">
        <v>0</v>
      </c>
      <c r="J36" s="33">
        <v>0</v>
      </c>
    </row>
    <row r="37" spans="1:10" ht="76.2" customHeight="1">
      <c r="A37" s="3" t="s">
        <v>288</v>
      </c>
      <c r="B37" s="3" t="s">
        <v>289</v>
      </c>
      <c r="C37" s="3" t="s">
        <v>283</v>
      </c>
      <c r="D37" s="31" t="s">
        <v>290</v>
      </c>
      <c r="E37" s="91" t="s">
        <v>913</v>
      </c>
      <c r="F37" s="91" t="s">
        <v>913</v>
      </c>
      <c r="G37" s="33">
        <f>H37+I37</f>
        <v>400000</v>
      </c>
      <c r="H37" s="33">
        <v>400000</v>
      </c>
      <c r="I37" s="33">
        <v>0</v>
      </c>
      <c r="J37" s="33">
        <v>0</v>
      </c>
    </row>
    <row r="38" spans="1:10" ht="76.2" customHeight="1">
      <c r="A38" s="110" t="s">
        <v>1021</v>
      </c>
      <c r="B38" s="3" t="s">
        <v>401</v>
      </c>
      <c r="C38" s="3" t="s">
        <v>261</v>
      </c>
      <c r="D38" s="31" t="s">
        <v>402</v>
      </c>
      <c r="E38" s="31" t="s">
        <v>821</v>
      </c>
      <c r="F38" s="31" t="s">
        <v>822</v>
      </c>
      <c r="G38" s="33">
        <f>H38+I38</f>
        <v>3408954</v>
      </c>
      <c r="H38" s="33">
        <v>3408954</v>
      </c>
      <c r="I38" s="33"/>
      <c r="J38" s="33"/>
    </row>
    <row r="39" spans="1:10" ht="60" customHeight="1">
      <c r="A39" s="3"/>
      <c r="B39" s="3"/>
      <c r="C39" s="3"/>
      <c r="D39" s="31"/>
      <c r="E39" s="31" t="s">
        <v>810</v>
      </c>
      <c r="F39" s="31" t="s">
        <v>811</v>
      </c>
      <c r="G39" s="33">
        <f>SUM(G40:G41)</f>
        <v>15959200</v>
      </c>
      <c r="H39" s="33">
        <f t="shared" ref="H39:J39" si="8">SUM(H40:H41)</f>
        <v>15959200</v>
      </c>
      <c r="I39" s="33">
        <f t="shared" si="8"/>
        <v>0</v>
      </c>
      <c r="J39" s="33">
        <f t="shared" si="8"/>
        <v>0</v>
      </c>
    </row>
    <row r="40" spans="1:10" ht="96.6" customHeight="1">
      <c r="A40" s="3" t="s">
        <v>313</v>
      </c>
      <c r="B40" s="3" t="s">
        <v>314</v>
      </c>
      <c r="C40" s="3" t="s">
        <v>293</v>
      </c>
      <c r="D40" s="31" t="s">
        <v>315</v>
      </c>
      <c r="E40" s="91" t="s">
        <v>913</v>
      </c>
      <c r="F40" s="91" t="s">
        <v>913</v>
      </c>
      <c r="G40" s="33">
        <f>H40+I40</f>
        <v>800000</v>
      </c>
      <c r="H40" s="33">
        <v>800000</v>
      </c>
      <c r="I40" s="33">
        <v>0</v>
      </c>
      <c r="J40" s="33">
        <v>0</v>
      </c>
    </row>
    <row r="41" spans="1:10" ht="71.400000000000006" customHeight="1">
      <c r="A41" s="3" t="s">
        <v>319</v>
      </c>
      <c r="B41" s="3" t="s">
        <v>320</v>
      </c>
      <c r="C41" s="3" t="s">
        <v>293</v>
      </c>
      <c r="D41" s="31" t="s">
        <v>321</v>
      </c>
      <c r="E41" s="91" t="s">
        <v>913</v>
      </c>
      <c r="F41" s="91" t="s">
        <v>913</v>
      </c>
      <c r="G41" s="33">
        <f>H41+I41</f>
        <v>15159200</v>
      </c>
      <c r="H41" s="33">
        <v>15159200</v>
      </c>
      <c r="I41" s="33">
        <v>0</v>
      </c>
      <c r="J41" s="33">
        <v>0</v>
      </c>
    </row>
    <row r="42" spans="1:10" ht="64.2" customHeight="1">
      <c r="A42" s="26" t="s">
        <v>322</v>
      </c>
      <c r="B42" s="26" t="s">
        <v>191</v>
      </c>
      <c r="C42" s="26" t="s">
        <v>191</v>
      </c>
      <c r="D42" s="30" t="s">
        <v>323</v>
      </c>
      <c r="E42" s="30" t="s">
        <v>191</v>
      </c>
      <c r="F42" s="30" t="s">
        <v>191</v>
      </c>
      <c r="G42" s="32">
        <f>G43</f>
        <v>127526800</v>
      </c>
      <c r="H42" s="32">
        <f t="shared" ref="H42:J43" si="9">H43</f>
        <v>66548000</v>
      </c>
      <c r="I42" s="32">
        <f t="shared" si="9"/>
        <v>60978800</v>
      </c>
      <c r="J42" s="32">
        <f t="shared" si="9"/>
        <v>60978800</v>
      </c>
    </row>
    <row r="43" spans="1:10" ht="57" customHeight="1">
      <c r="A43" s="26" t="s">
        <v>324</v>
      </c>
      <c r="B43" s="26" t="s">
        <v>191</v>
      </c>
      <c r="C43" s="26" t="s">
        <v>191</v>
      </c>
      <c r="D43" s="30" t="s">
        <v>323</v>
      </c>
      <c r="E43" s="30" t="s">
        <v>191</v>
      </c>
      <c r="F43" s="30" t="s">
        <v>191</v>
      </c>
      <c r="G43" s="32">
        <f>G44</f>
        <v>127526800</v>
      </c>
      <c r="H43" s="32">
        <f t="shared" si="9"/>
        <v>66548000</v>
      </c>
      <c r="I43" s="32">
        <f t="shared" si="9"/>
        <v>60978800</v>
      </c>
      <c r="J43" s="32">
        <f t="shared" si="9"/>
        <v>60978800</v>
      </c>
    </row>
    <row r="44" spans="1:10" ht="55.95" customHeight="1">
      <c r="A44" s="26"/>
      <c r="B44" s="26"/>
      <c r="C44" s="26"/>
      <c r="D44" s="30"/>
      <c r="E44" s="31" t="s">
        <v>812</v>
      </c>
      <c r="F44" s="31" t="s">
        <v>813</v>
      </c>
      <c r="G44" s="33">
        <f>SUM(G45:G50)</f>
        <v>127526800</v>
      </c>
      <c r="H44" s="33">
        <f t="shared" ref="H44:J44" si="10">SUM(H45:H50)</f>
        <v>66548000</v>
      </c>
      <c r="I44" s="33">
        <f t="shared" si="10"/>
        <v>60978800</v>
      </c>
      <c r="J44" s="33">
        <f t="shared" si="10"/>
        <v>60978800</v>
      </c>
    </row>
    <row r="45" spans="1:10" ht="64.95" customHeight="1">
      <c r="A45" s="3" t="s">
        <v>327</v>
      </c>
      <c r="B45" s="3" t="s">
        <v>328</v>
      </c>
      <c r="C45" s="3" t="s">
        <v>329</v>
      </c>
      <c r="D45" s="31" t="s">
        <v>330</v>
      </c>
      <c r="E45" s="91" t="s">
        <v>913</v>
      </c>
      <c r="F45" s="91" t="s">
        <v>913</v>
      </c>
      <c r="G45" s="33">
        <f t="shared" ref="G45:G50" si="11">H45+I45</f>
        <v>3818900</v>
      </c>
      <c r="H45" s="33">
        <v>3818900</v>
      </c>
      <c r="I45" s="33">
        <v>0</v>
      </c>
      <c r="J45" s="33">
        <v>0</v>
      </c>
    </row>
    <row r="46" spans="1:10" ht="68.400000000000006" customHeight="1">
      <c r="A46" s="3" t="s">
        <v>331</v>
      </c>
      <c r="B46" s="3" t="s">
        <v>332</v>
      </c>
      <c r="C46" s="3" t="s">
        <v>333</v>
      </c>
      <c r="D46" s="31" t="s">
        <v>334</v>
      </c>
      <c r="E46" s="91" t="s">
        <v>913</v>
      </c>
      <c r="F46" s="91" t="s">
        <v>913</v>
      </c>
      <c r="G46" s="33">
        <f t="shared" si="11"/>
        <v>18492600</v>
      </c>
      <c r="H46" s="33">
        <v>18492600</v>
      </c>
      <c r="I46" s="33">
        <v>0</v>
      </c>
      <c r="J46" s="33">
        <v>0</v>
      </c>
    </row>
    <row r="47" spans="1:10" ht="70.95" customHeight="1">
      <c r="A47" s="3" t="s">
        <v>339</v>
      </c>
      <c r="B47" s="3" t="s">
        <v>340</v>
      </c>
      <c r="C47" s="3" t="s">
        <v>341</v>
      </c>
      <c r="D47" s="31" t="s">
        <v>342</v>
      </c>
      <c r="E47" s="91" t="s">
        <v>913</v>
      </c>
      <c r="F47" s="91" t="s">
        <v>913</v>
      </c>
      <c r="G47" s="33">
        <f t="shared" si="11"/>
        <v>15318000</v>
      </c>
      <c r="H47" s="33">
        <v>15318000</v>
      </c>
      <c r="I47" s="33">
        <v>0</v>
      </c>
      <c r="J47" s="33">
        <v>0</v>
      </c>
    </row>
    <row r="48" spans="1:10" ht="61.2" customHeight="1">
      <c r="A48" s="3" t="s">
        <v>351</v>
      </c>
      <c r="B48" s="3" t="s">
        <v>352</v>
      </c>
      <c r="C48" s="3" t="s">
        <v>222</v>
      </c>
      <c r="D48" s="31" t="s">
        <v>353</v>
      </c>
      <c r="E48" s="91" t="s">
        <v>913</v>
      </c>
      <c r="F48" s="91" t="s">
        <v>913</v>
      </c>
      <c r="G48" s="33">
        <f t="shared" si="11"/>
        <v>6230800</v>
      </c>
      <c r="H48" s="33">
        <v>6230800</v>
      </c>
      <c r="I48" s="33">
        <v>0</v>
      </c>
      <c r="J48" s="33">
        <v>0</v>
      </c>
    </row>
    <row r="49" spans="1:10" ht="61.95" customHeight="1">
      <c r="A49" s="3" t="s">
        <v>354</v>
      </c>
      <c r="B49" s="3" t="s">
        <v>355</v>
      </c>
      <c r="C49" s="3" t="s">
        <v>222</v>
      </c>
      <c r="D49" s="31" t="s">
        <v>356</v>
      </c>
      <c r="E49" s="91" t="s">
        <v>913</v>
      </c>
      <c r="F49" s="91" t="s">
        <v>913</v>
      </c>
      <c r="G49" s="33">
        <f t="shared" si="11"/>
        <v>22687700</v>
      </c>
      <c r="H49" s="33">
        <v>22687700</v>
      </c>
      <c r="I49" s="33">
        <v>0</v>
      </c>
      <c r="J49" s="33">
        <v>0</v>
      </c>
    </row>
    <row r="50" spans="1:10" ht="88.2" customHeight="1">
      <c r="A50" s="3" t="s">
        <v>357</v>
      </c>
      <c r="B50" s="3" t="s">
        <v>221</v>
      </c>
      <c r="C50" s="3" t="s">
        <v>222</v>
      </c>
      <c r="D50" s="31" t="s">
        <v>223</v>
      </c>
      <c r="E50" s="91" t="s">
        <v>913</v>
      </c>
      <c r="F50" s="91" t="s">
        <v>913</v>
      </c>
      <c r="G50" s="33">
        <f t="shared" si="11"/>
        <v>60978800</v>
      </c>
      <c r="H50" s="33">
        <v>0</v>
      </c>
      <c r="I50" s="33">
        <v>60978800</v>
      </c>
      <c r="J50" s="33">
        <v>60978800</v>
      </c>
    </row>
    <row r="51" spans="1:10" ht="67.95" customHeight="1">
      <c r="A51" s="26" t="s">
        <v>358</v>
      </c>
      <c r="B51" s="26" t="s">
        <v>191</v>
      </c>
      <c r="C51" s="26" t="s">
        <v>191</v>
      </c>
      <c r="D51" s="30" t="s">
        <v>359</v>
      </c>
      <c r="E51" s="30" t="s">
        <v>191</v>
      </c>
      <c r="F51" s="30" t="s">
        <v>191</v>
      </c>
      <c r="G51" s="32">
        <f>G52</f>
        <v>38951900</v>
      </c>
      <c r="H51" s="32">
        <f t="shared" ref="H51:J51" si="12">H52</f>
        <v>38951900</v>
      </c>
      <c r="I51" s="32">
        <f t="shared" si="12"/>
        <v>0</v>
      </c>
      <c r="J51" s="32">
        <f t="shared" si="12"/>
        <v>0</v>
      </c>
    </row>
    <row r="52" spans="1:10" ht="62.4" customHeight="1">
      <c r="A52" s="26" t="s">
        <v>360</v>
      </c>
      <c r="B52" s="26" t="s">
        <v>191</v>
      </c>
      <c r="C52" s="26" t="s">
        <v>191</v>
      </c>
      <c r="D52" s="30" t="s">
        <v>359</v>
      </c>
      <c r="E52" s="30" t="s">
        <v>191</v>
      </c>
      <c r="F52" s="30" t="s">
        <v>191</v>
      </c>
      <c r="G52" s="32">
        <f>G53+G56+G61+G62+G63+G64</f>
        <v>38951900</v>
      </c>
      <c r="H52" s="32">
        <f t="shared" ref="H52:J52" si="13">H53+H56+H61+H62+H63+H64</f>
        <v>38951900</v>
      </c>
      <c r="I52" s="32">
        <f t="shared" si="13"/>
        <v>0</v>
      </c>
      <c r="J52" s="32">
        <f t="shared" si="13"/>
        <v>0</v>
      </c>
    </row>
    <row r="53" spans="1:10" ht="53.4" customHeight="1">
      <c r="A53" s="26"/>
      <c r="B53" s="26"/>
      <c r="C53" s="26"/>
      <c r="D53" s="30"/>
      <c r="E53" s="31" t="s">
        <v>814</v>
      </c>
      <c r="F53" s="31" t="s">
        <v>815</v>
      </c>
      <c r="G53" s="33">
        <f>SUM(G54:G55)</f>
        <v>11400000</v>
      </c>
      <c r="H53" s="33">
        <f t="shared" ref="H53:J53" si="14">SUM(H54:H55)</f>
        <v>11400000</v>
      </c>
      <c r="I53" s="33">
        <f t="shared" si="14"/>
        <v>0</v>
      </c>
      <c r="J53" s="33">
        <f t="shared" si="14"/>
        <v>0</v>
      </c>
    </row>
    <row r="54" spans="1:10" ht="71.400000000000006" customHeight="1">
      <c r="A54" s="3" t="s">
        <v>361</v>
      </c>
      <c r="B54" s="3" t="s">
        <v>362</v>
      </c>
      <c r="C54" s="3" t="s">
        <v>261</v>
      </c>
      <c r="D54" s="31" t="s">
        <v>363</v>
      </c>
      <c r="E54" s="91" t="s">
        <v>913</v>
      </c>
      <c r="F54" s="91" t="s">
        <v>913</v>
      </c>
      <c r="G54" s="33">
        <f>H54+I54</f>
        <v>50000</v>
      </c>
      <c r="H54" s="33">
        <v>50000</v>
      </c>
      <c r="I54" s="33">
        <v>0</v>
      </c>
      <c r="J54" s="33">
        <v>0</v>
      </c>
    </row>
    <row r="55" spans="1:10" ht="57.6" customHeight="1">
      <c r="A55" s="3" t="s">
        <v>406</v>
      </c>
      <c r="B55" s="3" t="s">
        <v>203</v>
      </c>
      <c r="C55" s="3" t="s">
        <v>204</v>
      </c>
      <c r="D55" s="31" t="s">
        <v>205</v>
      </c>
      <c r="E55" s="91" t="s">
        <v>913</v>
      </c>
      <c r="F55" s="91" t="s">
        <v>913</v>
      </c>
      <c r="G55" s="33">
        <f>H55+I55</f>
        <v>11350000</v>
      </c>
      <c r="H55" s="33">
        <v>11350000</v>
      </c>
      <c r="I55" s="33">
        <v>0</v>
      </c>
      <c r="J55" s="33">
        <v>0</v>
      </c>
    </row>
    <row r="56" spans="1:10" ht="57.6" customHeight="1">
      <c r="A56" s="3"/>
      <c r="B56" s="3"/>
      <c r="C56" s="3"/>
      <c r="D56" s="31"/>
      <c r="E56" s="31" t="s">
        <v>816</v>
      </c>
      <c r="F56" s="31" t="s">
        <v>817</v>
      </c>
      <c r="G56" s="33">
        <f>SUM(G57:G60)</f>
        <v>14511900</v>
      </c>
      <c r="H56" s="33">
        <f t="shared" ref="H56:J56" si="15">SUM(H57:H60)</f>
        <v>14511900</v>
      </c>
      <c r="I56" s="33">
        <f t="shared" si="15"/>
        <v>0</v>
      </c>
      <c r="J56" s="33">
        <f t="shared" si="15"/>
        <v>0</v>
      </c>
    </row>
    <row r="57" spans="1:10" ht="108.6" customHeight="1">
      <c r="A57" s="3" t="s">
        <v>382</v>
      </c>
      <c r="B57" s="3" t="s">
        <v>383</v>
      </c>
      <c r="C57" s="3" t="s">
        <v>283</v>
      </c>
      <c r="D57" s="31" t="s">
        <v>384</v>
      </c>
      <c r="E57" s="91" t="s">
        <v>913</v>
      </c>
      <c r="F57" s="91" t="s">
        <v>913</v>
      </c>
      <c r="G57" s="33">
        <f t="shared" ref="G57:G64" si="16">H57+I57</f>
        <v>400000</v>
      </c>
      <c r="H57" s="33">
        <v>400000</v>
      </c>
      <c r="I57" s="33">
        <v>0</v>
      </c>
      <c r="J57" s="33">
        <v>0</v>
      </c>
    </row>
    <row r="58" spans="1:10" ht="50.4" customHeight="1">
      <c r="A58" s="3" t="s">
        <v>385</v>
      </c>
      <c r="B58" s="3" t="s">
        <v>386</v>
      </c>
      <c r="C58" s="3" t="s">
        <v>283</v>
      </c>
      <c r="D58" s="31" t="s">
        <v>387</v>
      </c>
      <c r="E58" s="91" t="s">
        <v>913</v>
      </c>
      <c r="F58" s="91" t="s">
        <v>913</v>
      </c>
      <c r="G58" s="33">
        <f t="shared" si="16"/>
        <v>530000</v>
      </c>
      <c r="H58" s="33">
        <v>530000</v>
      </c>
      <c r="I58" s="33">
        <v>0</v>
      </c>
      <c r="J58" s="33">
        <v>0</v>
      </c>
    </row>
    <row r="59" spans="1:10" ht="42" customHeight="1">
      <c r="A59" s="3" t="s">
        <v>388</v>
      </c>
      <c r="B59" s="3" t="s">
        <v>389</v>
      </c>
      <c r="C59" s="3" t="s">
        <v>283</v>
      </c>
      <c r="D59" s="31" t="s">
        <v>390</v>
      </c>
      <c r="E59" s="91" t="s">
        <v>913</v>
      </c>
      <c r="F59" s="91" t="s">
        <v>913</v>
      </c>
      <c r="G59" s="33">
        <f t="shared" si="16"/>
        <v>790000</v>
      </c>
      <c r="H59" s="33">
        <v>790000</v>
      </c>
      <c r="I59" s="33">
        <v>0</v>
      </c>
      <c r="J59" s="33">
        <v>0</v>
      </c>
    </row>
    <row r="60" spans="1:10" ht="78" customHeight="1">
      <c r="A60" s="3" t="s">
        <v>403</v>
      </c>
      <c r="B60" s="3" t="s">
        <v>404</v>
      </c>
      <c r="C60" s="3" t="s">
        <v>204</v>
      </c>
      <c r="D60" s="31" t="s">
        <v>405</v>
      </c>
      <c r="E60" s="91" t="s">
        <v>913</v>
      </c>
      <c r="F60" s="91" t="s">
        <v>913</v>
      </c>
      <c r="G60" s="33">
        <f t="shared" si="16"/>
        <v>12791900</v>
      </c>
      <c r="H60" s="33">
        <f>9191900+3600000</f>
        <v>12791900</v>
      </c>
      <c r="I60" s="33">
        <v>0</v>
      </c>
      <c r="J60" s="33">
        <v>0</v>
      </c>
    </row>
    <row r="61" spans="1:10" ht="114.6" customHeight="1">
      <c r="A61" s="3" t="s">
        <v>382</v>
      </c>
      <c r="B61" s="3" t="s">
        <v>383</v>
      </c>
      <c r="C61" s="3" t="s">
        <v>283</v>
      </c>
      <c r="D61" s="31" t="s">
        <v>384</v>
      </c>
      <c r="E61" s="31" t="s">
        <v>883</v>
      </c>
      <c r="F61" s="31" t="s">
        <v>818</v>
      </c>
      <c r="G61" s="33">
        <f t="shared" si="16"/>
        <v>240000</v>
      </c>
      <c r="H61" s="33">
        <v>240000</v>
      </c>
      <c r="I61" s="33">
        <v>0</v>
      </c>
      <c r="J61" s="33">
        <v>0</v>
      </c>
    </row>
    <row r="62" spans="1:10" ht="97.95" customHeight="1">
      <c r="A62" s="3" t="s">
        <v>391</v>
      </c>
      <c r="B62" s="3" t="s">
        <v>392</v>
      </c>
      <c r="C62" s="3" t="s">
        <v>283</v>
      </c>
      <c r="D62" s="31" t="s">
        <v>393</v>
      </c>
      <c r="E62" s="31" t="s">
        <v>819</v>
      </c>
      <c r="F62" s="31" t="s">
        <v>820</v>
      </c>
      <c r="G62" s="33">
        <f t="shared" si="16"/>
        <v>10000000</v>
      </c>
      <c r="H62" s="33">
        <v>10000000</v>
      </c>
      <c r="I62" s="33">
        <v>0</v>
      </c>
      <c r="J62" s="33">
        <v>0</v>
      </c>
    </row>
    <row r="63" spans="1:10" ht="78.599999999999994" customHeight="1">
      <c r="A63" s="3" t="s">
        <v>400</v>
      </c>
      <c r="B63" s="3" t="s">
        <v>401</v>
      </c>
      <c r="C63" s="3" t="s">
        <v>261</v>
      </c>
      <c r="D63" s="31" t="s">
        <v>402</v>
      </c>
      <c r="E63" s="31" t="s">
        <v>821</v>
      </c>
      <c r="F63" s="31" t="s">
        <v>822</v>
      </c>
      <c r="G63" s="33">
        <f t="shared" si="16"/>
        <v>1200000</v>
      </c>
      <c r="H63" s="33">
        <v>1200000</v>
      </c>
      <c r="I63" s="33">
        <v>0</v>
      </c>
      <c r="J63" s="33">
        <v>0</v>
      </c>
    </row>
    <row r="64" spans="1:10" ht="75" customHeight="1">
      <c r="A64" s="3" t="s">
        <v>410</v>
      </c>
      <c r="B64" s="3" t="s">
        <v>411</v>
      </c>
      <c r="C64" s="3" t="s">
        <v>412</v>
      </c>
      <c r="D64" s="31" t="s">
        <v>413</v>
      </c>
      <c r="E64" s="31" t="s">
        <v>884</v>
      </c>
      <c r="F64" s="31" t="s">
        <v>823</v>
      </c>
      <c r="G64" s="33">
        <f t="shared" si="16"/>
        <v>1600000</v>
      </c>
      <c r="H64" s="33">
        <v>1600000</v>
      </c>
      <c r="I64" s="33">
        <v>0</v>
      </c>
      <c r="J64" s="33">
        <v>0</v>
      </c>
    </row>
    <row r="65" spans="1:10" ht="58.2" customHeight="1">
      <c r="A65" s="26" t="s">
        <v>414</v>
      </c>
      <c r="B65" s="26" t="s">
        <v>191</v>
      </c>
      <c r="C65" s="26" t="s">
        <v>191</v>
      </c>
      <c r="D65" s="30" t="s">
        <v>415</v>
      </c>
      <c r="E65" s="30" t="s">
        <v>191</v>
      </c>
      <c r="F65" s="30" t="s">
        <v>191</v>
      </c>
      <c r="G65" s="32">
        <f>G66</f>
        <v>500000</v>
      </c>
      <c r="H65" s="32">
        <f t="shared" ref="H65:J66" si="17">H66</f>
        <v>500000</v>
      </c>
      <c r="I65" s="32">
        <f t="shared" si="17"/>
        <v>0</v>
      </c>
      <c r="J65" s="32">
        <f t="shared" si="17"/>
        <v>0</v>
      </c>
    </row>
    <row r="66" spans="1:10" ht="61.2" customHeight="1">
      <c r="A66" s="26" t="s">
        <v>416</v>
      </c>
      <c r="B66" s="26" t="s">
        <v>191</v>
      </c>
      <c r="C66" s="26" t="s">
        <v>191</v>
      </c>
      <c r="D66" s="30" t="s">
        <v>415</v>
      </c>
      <c r="E66" s="30" t="s">
        <v>191</v>
      </c>
      <c r="F66" s="30" t="s">
        <v>191</v>
      </c>
      <c r="G66" s="32">
        <f>G67</f>
        <v>500000</v>
      </c>
      <c r="H66" s="32">
        <f t="shared" si="17"/>
        <v>500000</v>
      </c>
      <c r="I66" s="32">
        <f t="shared" si="17"/>
        <v>0</v>
      </c>
      <c r="J66" s="32">
        <f t="shared" si="17"/>
        <v>0</v>
      </c>
    </row>
    <row r="67" spans="1:10" ht="58.95" customHeight="1">
      <c r="A67" s="3" t="s">
        <v>418</v>
      </c>
      <c r="B67" s="3" t="s">
        <v>419</v>
      </c>
      <c r="C67" s="3" t="s">
        <v>283</v>
      </c>
      <c r="D67" s="31" t="s">
        <v>420</v>
      </c>
      <c r="E67" s="31" t="s">
        <v>824</v>
      </c>
      <c r="F67" s="31" t="s">
        <v>825</v>
      </c>
      <c r="G67" s="33">
        <f>H67+I67</f>
        <v>500000</v>
      </c>
      <c r="H67" s="33">
        <v>500000</v>
      </c>
      <c r="I67" s="33">
        <v>0</v>
      </c>
      <c r="J67" s="33">
        <v>0</v>
      </c>
    </row>
    <row r="68" spans="1:10" ht="58.2" customHeight="1">
      <c r="A68" s="26" t="s">
        <v>421</v>
      </c>
      <c r="B68" s="26" t="s">
        <v>191</v>
      </c>
      <c r="C68" s="26" t="s">
        <v>191</v>
      </c>
      <c r="D68" s="30" t="s">
        <v>422</v>
      </c>
      <c r="E68" s="30" t="s">
        <v>191</v>
      </c>
      <c r="F68" s="30" t="s">
        <v>191</v>
      </c>
      <c r="G68" s="32">
        <v>5300000</v>
      </c>
      <c r="H68" s="32">
        <v>5300000</v>
      </c>
      <c r="I68" s="32">
        <v>0</v>
      </c>
      <c r="J68" s="32">
        <v>0</v>
      </c>
    </row>
    <row r="69" spans="1:10" ht="57" customHeight="1">
      <c r="A69" s="26" t="s">
        <v>423</v>
      </c>
      <c r="B69" s="26" t="s">
        <v>191</v>
      </c>
      <c r="C69" s="26" t="s">
        <v>191</v>
      </c>
      <c r="D69" s="30" t="s">
        <v>422</v>
      </c>
      <c r="E69" s="30" t="s">
        <v>191</v>
      </c>
      <c r="F69" s="30" t="s">
        <v>191</v>
      </c>
      <c r="G69" s="32">
        <v>5300000</v>
      </c>
      <c r="H69" s="32">
        <v>5300000</v>
      </c>
      <c r="I69" s="32">
        <v>0</v>
      </c>
      <c r="J69" s="32">
        <v>0</v>
      </c>
    </row>
    <row r="70" spans="1:10" ht="48" customHeight="1">
      <c r="A70" s="3" t="s">
        <v>448</v>
      </c>
      <c r="B70" s="3" t="s">
        <v>449</v>
      </c>
      <c r="C70" s="3" t="s">
        <v>446</v>
      </c>
      <c r="D70" s="31" t="s">
        <v>450</v>
      </c>
      <c r="E70" s="31" t="s">
        <v>826</v>
      </c>
      <c r="F70" s="31" t="s">
        <v>827</v>
      </c>
      <c r="G70" s="33">
        <f>H70+I70</f>
        <v>4200000</v>
      </c>
      <c r="H70" s="33">
        <v>4200000</v>
      </c>
      <c r="I70" s="33">
        <v>0</v>
      </c>
      <c r="J70" s="33">
        <v>0</v>
      </c>
    </row>
    <row r="71" spans="1:10" ht="56.4" customHeight="1">
      <c r="A71" s="3" t="s">
        <v>448</v>
      </c>
      <c r="B71" s="3" t="s">
        <v>449</v>
      </c>
      <c r="C71" s="3" t="s">
        <v>446</v>
      </c>
      <c r="D71" s="31" t="s">
        <v>450</v>
      </c>
      <c r="E71" s="31" t="s">
        <v>828</v>
      </c>
      <c r="F71" s="31" t="s">
        <v>829</v>
      </c>
      <c r="G71" s="33">
        <f>H71+I71</f>
        <v>1100000</v>
      </c>
      <c r="H71" s="33">
        <v>1100000</v>
      </c>
      <c r="I71" s="33">
        <v>0</v>
      </c>
      <c r="J71" s="33">
        <v>0</v>
      </c>
    </row>
    <row r="72" spans="1:10" ht="71.400000000000006" customHeight="1">
      <c r="A72" s="26" t="s">
        <v>454</v>
      </c>
      <c r="B72" s="26" t="s">
        <v>191</v>
      </c>
      <c r="C72" s="26" t="s">
        <v>191</v>
      </c>
      <c r="D72" s="30" t="s">
        <v>455</v>
      </c>
      <c r="E72" s="30" t="s">
        <v>191</v>
      </c>
      <c r="F72" s="30" t="s">
        <v>191</v>
      </c>
      <c r="G72" s="32">
        <f>G73</f>
        <v>9600000</v>
      </c>
      <c r="H72" s="32">
        <f t="shared" ref="H72:J72" si="18">H73</f>
        <v>4600000</v>
      </c>
      <c r="I72" s="32">
        <f t="shared" si="18"/>
        <v>5000000</v>
      </c>
      <c r="J72" s="32">
        <f t="shared" si="18"/>
        <v>5000000</v>
      </c>
    </row>
    <row r="73" spans="1:10" ht="66.599999999999994" customHeight="1">
      <c r="A73" s="26" t="s">
        <v>456</v>
      </c>
      <c r="B73" s="26" t="s">
        <v>191</v>
      </c>
      <c r="C73" s="26" t="s">
        <v>191</v>
      </c>
      <c r="D73" s="30" t="s">
        <v>455</v>
      </c>
      <c r="E73" s="30" t="s">
        <v>191</v>
      </c>
      <c r="F73" s="30" t="s">
        <v>191</v>
      </c>
      <c r="G73" s="32">
        <f>G74+G77</f>
        <v>9600000</v>
      </c>
      <c r="H73" s="32">
        <f t="shared" ref="H73:J73" si="19">H74+H77</f>
        <v>4600000</v>
      </c>
      <c r="I73" s="32">
        <f t="shared" si="19"/>
        <v>5000000</v>
      </c>
      <c r="J73" s="32">
        <f t="shared" si="19"/>
        <v>5000000</v>
      </c>
    </row>
    <row r="74" spans="1:10" ht="66.599999999999994" customHeight="1">
      <c r="A74" s="26"/>
      <c r="B74" s="26"/>
      <c r="C74" s="26"/>
      <c r="D74" s="30"/>
      <c r="E74" s="31" t="s">
        <v>885</v>
      </c>
      <c r="F74" s="31" t="s">
        <v>830</v>
      </c>
      <c r="G74" s="33">
        <f>SUM(G75:G76)</f>
        <v>8400000</v>
      </c>
      <c r="H74" s="33">
        <f t="shared" ref="H74:J74" si="20">SUM(H75:H76)</f>
        <v>3400000</v>
      </c>
      <c r="I74" s="33">
        <f t="shared" si="20"/>
        <v>5000000</v>
      </c>
      <c r="J74" s="33">
        <f t="shared" si="20"/>
        <v>5000000</v>
      </c>
    </row>
    <row r="75" spans="1:10" ht="54.6" customHeight="1">
      <c r="A75" s="3" t="s">
        <v>457</v>
      </c>
      <c r="B75" s="3" t="s">
        <v>458</v>
      </c>
      <c r="C75" s="3" t="s">
        <v>459</v>
      </c>
      <c r="D75" s="31" t="s">
        <v>460</v>
      </c>
      <c r="E75" s="91" t="s">
        <v>913</v>
      </c>
      <c r="F75" s="91" t="s">
        <v>913</v>
      </c>
      <c r="G75" s="33">
        <f>H75+I75</f>
        <v>3400000</v>
      </c>
      <c r="H75" s="33">
        <v>3400000</v>
      </c>
      <c r="I75" s="33">
        <v>0</v>
      </c>
      <c r="J75" s="33">
        <v>0</v>
      </c>
    </row>
    <row r="76" spans="1:10" ht="79.2" customHeight="1">
      <c r="A76" s="3" t="s">
        <v>464</v>
      </c>
      <c r="B76" s="3" t="s">
        <v>465</v>
      </c>
      <c r="C76" s="3" t="s">
        <v>236</v>
      </c>
      <c r="D76" s="31" t="s">
        <v>466</v>
      </c>
      <c r="E76" s="91" t="s">
        <v>913</v>
      </c>
      <c r="F76" s="91" t="s">
        <v>913</v>
      </c>
      <c r="G76" s="33">
        <f>H76+I76</f>
        <v>5000000</v>
      </c>
      <c r="H76" s="33">
        <v>0</v>
      </c>
      <c r="I76" s="33">
        <v>5000000</v>
      </c>
      <c r="J76" s="33">
        <v>5000000</v>
      </c>
    </row>
    <row r="77" spans="1:10" ht="55.95" customHeight="1">
      <c r="A77" s="3" t="s">
        <v>461</v>
      </c>
      <c r="B77" s="3" t="s">
        <v>462</v>
      </c>
      <c r="C77" s="3" t="s">
        <v>459</v>
      </c>
      <c r="D77" s="31" t="s">
        <v>463</v>
      </c>
      <c r="E77" s="31" t="s">
        <v>831</v>
      </c>
      <c r="F77" s="31" t="s">
        <v>832</v>
      </c>
      <c r="G77" s="33">
        <f>H77+I77</f>
        <v>1200000</v>
      </c>
      <c r="H77" s="33">
        <v>1200000</v>
      </c>
      <c r="I77" s="33">
        <v>0</v>
      </c>
      <c r="J77" s="33">
        <v>0</v>
      </c>
    </row>
    <row r="78" spans="1:10" ht="57.6" customHeight="1">
      <c r="A78" s="26" t="s">
        <v>467</v>
      </c>
      <c r="B78" s="26" t="s">
        <v>191</v>
      </c>
      <c r="C78" s="26" t="s">
        <v>191</v>
      </c>
      <c r="D78" s="30" t="s">
        <v>468</v>
      </c>
      <c r="E78" s="30" t="s">
        <v>191</v>
      </c>
      <c r="F78" s="30" t="s">
        <v>191</v>
      </c>
      <c r="G78" s="32">
        <f>G79</f>
        <v>4000000</v>
      </c>
      <c r="H78" s="32">
        <f t="shared" ref="H78:J79" si="21">H79</f>
        <v>4000000</v>
      </c>
      <c r="I78" s="32">
        <f t="shared" si="21"/>
        <v>0</v>
      </c>
      <c r="J78" s="32">
        <f t="shared" si="21"/>
        <v>0</v>
      </c>
    </row>
    <row r="79" spans="1:10" ht="57.6" customHeight="1">
      <c r="A79" s="26" t="s">
        <v>469</v>
      </c>
      <c r="B79" s="26" t="s">
        <v>191</v>
      </c>
      <c r="C79" s="26" t="s">
        <v>191</v>
      </c>
      <c r="D79" s="30" t="s">
        <v>468</v>
      </c>
      <c r="E79" s="30" t="s">
        <v>191</v>
      </c>
      <c r="F79" s="30" t="s">
        <v>191</v>
      </c>
      <c r="G79" s="32">
        <f>G80</f>
        <v>4000000</v>
      </c>
      <c r="H79" s="32">
        <f t="shared" si="21"/>
        <v>4000000</v>
      </c>
      <c r="I79" s="32">
        <f t="shared" si="21"/>
        <v>0</v>
      </c>
      <c r="J79" s="32">
        <f t="shared" si="21"/>
        <v>0</v>
      </c>
    </row>
    <row r="80" spans="1:10" ht="91.2" customHeight="1">
      <c r="A80" s="3" t="s">
        <v>470</v>
      </c>
      <c r="B80" s="3" t="s">
        <v>471</v>
      </c>
      <c r="C80" s="3" t="s">
        <v>212</v>
      </c>
      <c r="D80" s="31" t="s">
        <v>472</v>
      </c>
      <c r="E80" s="31" t="s">
        <v>833</v>
      </c>
      <c r="F80" s="31" t="s">
        <v>834</v>
      </c>
      <c r="G80" s="33">
        <f>H80+I80</f>
        <v>4000000</v>
      </c>
      <c r="H80" s="33">
        <v>4000000</v>
      </c>
      <c r="I80" s="33">
        <v>0</v>
      </c>
      <c r="J80" s="33">
        <v>0</v>
      </c>
    </row>
    <row r="81" spans="1:10" ht="75" customHeight="1">
      <c r="A81" s="26" t="s">
        <v>473</v>
      </c>
      <c r="B81" s="26" t="s">
        <v>191</v>
      </c>
      <c r="C81" s="26" t="s">
        <v>191</v>
      </c>
      <c r="D81" s="30" t="s">
        <v>782</v>
      </c>
      <c r="E81" s="30" t="s">
        <v>191</v>
      </c>
      <c r="F81" s="30" t="s">
        <v>191</v>
      </c>
      <c r="G81" s="32">
        <f>G82</f>
        <v>160900000</v>
      </c>
      <c r="H81" s="32">
        <f t="shared" ref="H81:J81" si="22">H82</f>
        <v>125900000</v>
      </c>
      <c r="I81" s="32">
        <f t="shared" si="22"/>
        <v>35000000</v>
      </c>
      <c r="J81" s="32">
        <f t="shared" si="22"/>
        <v>35000000</v>
      </c>
    </row>
    <row r="82" spans="1:10" ht="85.95" customHeight="1">
      <c r="A82" s="26" t="s">
        <v>474</v>
      </c>
      <c r="B82" s="26" t="s">
        <v>191</v>
      </c>
      <c r="C82" s="26" t="s">
        <v>191</v>
      </c>
      <c r="D82" s="30" t="s">
        <v>782</v>
      </c>
      <c r="E82" s="30" t="s">
        <v>191</v>
      </c>
      <c r="F82" s="30" t="s">
        <v>191</v>
      </c>
      <c r="G82" s="32">
        <f>G83+G84+G87</f>
        <v>160900000</v>
      </c>
      <c r="H82" s="32">
        <f t="shared" ref="H82:J82" si="23">H83+H84+H87</f>
        <v>125900000</v>
      </c>
      <c r="I82" s="32">
        <f t="shared" si="23"/>
        <v>35000000</v>
      </c>
      <c r="J82" s="32">
        <f t="shared" si="23"/>
        <v>35000000</v>
      </c>
    </row>
    <row r="83" spans="1:10" ht="85.95" customHeight="1">
      <c r="A83" s="3" t="s">
        <v>485</v>
      </c>
      <c r="B83" s="3" t="s">
        <v>486</v>
      </c>
      <c r="C83" s="3" t="s">
        <v>212</v>
      </c>
      <c r="D83" s="31" t="s">
        <v>487</v>
      </c>
      <c r="E83" s="31" t="s">
        <v>835</v>
      </c>
      <c r="F83" s="31" t="s">
        <v>836</v>
      </c>
      <c r="G83" s="33">
        <f>H83+I83</f>
        <v>10000000</v>
      </c>
      <c r="H83" s="33">
        <v>0</v>
      </c>
      <c r="I83" s="33">
        <v>10000000</v>
      </c>
      <c r="J83" s="33">
        <v>10000000</v>
      </c>
    </row>
    <row r="84" spans="1:10" ht="53.4" customHeight="1">
      <c r="A84" s="3"/>
      <c r="B84" s="3"/>
      <c r="C84" s="3"/>
      <c r="D84" s="31"/>
      <c r="E84" s="31" t="s">
        <v>837</v>
      </c>
      <c r="F84" s="31" t="s">
        <v>914</v>
      </c>
      <c r="G84" s="33">
        <f>G85+G86</f>
        <v>139400000</v>
      </c>
      <c r="H84" s="33">
        <f t="shared" ref="H84:J84" si="24">H85+H86</f>
        <v>114400000</v>
      </c>
      <c r="I84" s="33">
        <f t="shared" si="24"/>
        <v>25000000</v>
      </c>
      <c r="J84" s="33">
        <f t="shared" si="24"/>
        <v>25000000</v>
      </c>
    </row>
    <row r="85" spans="1:10" ht="53.4" customHeight="1">
      <c r="A85" s="3" t="s">
        <v>488</v>
      </c>
      <c r="B85" s="3" t="s">
        <v>489</v>
      </c>
      <c r="C85" s="3" t="s">
        <v>490</v>
      </c>
      <c r="D85" s="31" t="s">
        <v>491</v>
      </c>
      <c r="E85" s="91" t="s">
        <v>913</v>
      </c>
      <c r="F85" s="91" t="s">
        <v>913</v>
      </c>
      <c r="G85" s="33">
        <f>H85+I85</f>
        <v>114400000</v>
      </c>
      <c r="H85" s="33">
        <v>114400000</v>
      </c>
      <c r="I85" s="33">
        <v>0</v>
      </c>
      <c r="J85" s="33">
        <v>0</v>
      </c>
    </row>
    <row r="86" spans="1:10" ht="83.4" customHeight="1">
      <c r="A86" s="3" t="s">
        <v>492</v>
      </c>
      <c r="B86" s="3" t="s">
        <v>493</v>
      </c>
      <c r="C86" s="3" t="s">
        <v>490</v>
      </c>
      <c r="D86" s="31" t="s">
        <v>494</v>
      </c>
      <c r="E86" s="91" t="s">
        <v>913</v>
      </c>
      <c r="F86" s="91" t="s">
        <v>913</v>
      </c>
      <c r="G86" s="33">
        <f>H86+I86</f>
        <v>25000000</v>
      </c>
      <c r="H86" s="33">
        <v>0</v>
      </c>
      <c r="I86" s="33">
        <v>25000000</v>
      </c>
      <c r="J86" s="33">
        <v>25000000</v>
      </c>
    </row>
    <row r="87" spans="1:10" ht="46.95" customHeight="1">
      <c r="A87" s="3" t="s">
        <v>495</v>
      </c>
      <c r="B87" s="3" t="s">
        <v>496</v>
      </c>
      <c r="C87" s="3" t="s">
        <v>497</v>
      </c>
      <c r="D87" s="31" t="s">
        <v>498</v>
      </c>
      <c r="E87" s="31" t="s">
        <v>835</v>
      </c>
      <c r="F87" s="31" t="s">
        <v>836</v>
      </c>
      <c r="G87" s="33">
        <f>H87+I87</f>
        <v>11500000</v>
      </c>
      <c r="H87" s="33">
        <v>11500000</v>
      </c>
      <c r="I87" s="33">
        <v>0</v>
      </c>
      <c r="J87" s="33">
        <v>0</v>
      </c>
    </row>
    <row r="88" spans="1:10" ht="67.2" customHeight="1">
      <c r="A88" s="26" t="s">
        <v>499</v>
      </c>
      <c r="B88" s="26" t="s">
        <v>191</v>
      </c>
      <c r="C88" s="26" t="s">
        <v>191</v>
      </c>
      <c r="D88" s="30" t="s">
        <v>500</v>
      </c>
      <c r="E88" s="30" t="s">
        <v>191</v>
      </c>
      <c r="F88" s="30" t="s">
        <v>191</v>
      </c>
      <c r="G88" s="32">
        <f>G89</f>
        <v>11194800</v>
      </c>
      <c r="H88" s="32">
        <f t="shared" ref="H88:J88" si="25">H89</f>
        <v>11194800</v>
      </c>
      <c r="I88" s="32">
        <f t="shared" si="25"/>
        <v>0</v>
      </c>
      <c r="J88" s="32">
        <f t="shared" si="25"/>
        <v>0</v>
      </c>
    </row>
    <row r="89" spans="1:10" ht="59.4" customHeight="1">
      <c r="A89" s="26" t="s">
        <v>501</v>
      </c>
      <c r="B89" s="26" t="s">
        <v>191</v>
      </c>
      <c r="C89" s="26" t="s">
        <v>191</v>
      </c>
      <c r="D89" s="30" t="s">
        <v>500</v>
      </c>
      <c r="E89" s="30" t="s">
        <v>191</v>
      </c>
      <c r="F89" s="30" t="s">
        <v>191</v>
      </c>
      <c r="G89" s="32">
        <f>SUM(G90:G92)</f>
        <v>11194800</v>
      </c>
      <c r="H89" s="32">
        <f t="shared" ref="H89:J89" si="26">SUM(H90:H92)</f>
        <v>11194800</v>
      </c>
      <c r="I89" s="32">
        <f t="shared" si="26"/>
        <v>0</v>
      </c>
      <c r="J89" s="32">
        <f t="shared" si="26"/>
        <v>0</v>
      </c>
    </row>
    <row r="90" spans="1:10" ht="53.4" customHeight="1">
      <c r="A90" s="3" t="s">
        <v>502</v>
      </c>
      <c r="B90" s="3" t="s">
        <v>503</v>
      </c>
      <c r="C90" s="3" t="s">
        <v>244</v>
      </c>
      <c r="D90" s="31" t="s">
        <v>504</v>
      </c>
      <c r="E90" s="31" t="s">
        <v>907</v>
      </c>
      <c r="F90" s="31" t="s">
        <v>908</v>
      </c>
      <c r="G90" s="33">
        <f>H90+I90</f>
        <v>1200000</v>
      </c>
      <c r="H90" s="33">
        <v>1200000</v>
      </c>
      <c r="I90" s="33">
        <v>0</v>
      </c>
      <c r="J90" s="33">
        <v>0</v>
      </c>
    </row>
    <row r="91" spans="1:10" ht="70.95" customHeight="1">
      <c r="A91" s="3" t="s">
        <v>505</v>
      </c>
      <c r="B91" s="3" t="s">
        <v>243</v>
      </c>
      <c r="C91" s="3" t="s">
        <v>244</v>
      </c>
      <c r="D91" s="31" t="s">
        <v>245</v>
      </c>
      <c r="E91" s="31" t="s">
        <v>881</v>
      </c>
      <c r="F91" s="31" t="s">
        <v>909</v>
      </c>
      <c r="G91" s="33">
        <f>H91+I91</f>
        <v>5494800</v>
      </c>
      <c r="H91" s="33">
        <v>5494800</v>
      </c>
      <c r="I91" s="33">
        <v>0</v>
      </c>
      <c r="J91" s="33">
        <v>0</v>
      </c>
    </row>
    <row r="92" spans="1:10" ht="60.6" customHeight="1">
      <c r="A92" s="3" t="s">
        <v>506</v>
      </c>
      <c r="B92" s="3" t="s">
        <v>496</v>
      </c>
      <c r="C92" s="3" t="s">
        <v>497</v>
      </c>
      <c r="D92" s="31" t="s">
        <v>498</v>
      </c>
      <c r="E92" s="31" t="s">
        <v>835</v>
      </c>
      <c r="F92" s="31" t="s">
        <v>836</v>
      </c>
      <c r="G92" s="33">
        <f>H92+I92</f>
        <v>4500000</v>
      </c>
      <c r="H92" s="33">
        <v>4500000</v>
      </c>
      <c r="I92" s="33">
        <v>0</v>
      </c>
      <c r="J92" s="33">
        <v>0</v>
      </c>
    </row>
    <row r="93" spans="1:10" ht="69.599999999999994" customHeight="1">
      <c r="A93" s="26" t="s">
        <v>507</v>
      </c>
      <c r="B93" s="26" t="s">
        <v>191</v>
      </c>
      <c r="C93" s="26" t="s">
        <v>191</v>
      </c>
      <c r="D93" s="30" t="s">
        <v>508</v>
      </c>
      <c r="E93" s="30" t="s">
        <v>191</v>
      </c>
      <c r="F93" s="30" t="s">
        <v>191</v>
      </c>
      <c r="G93" s="32">
        <f>G94</f>
        <v>4171400</v>
      </c>
      <c r="H93" s="32">
        <f t="shared" ref="H93:J93" si="27">H94</f>
        <v>4171400</v>
      </c>
      <c r="I93" s="32">
        <f t="shared" si="27"/>
        <v>0</v>
      </c>
      <c r="J93" s="32">
        <f t="shared" si="27"/>
        <v>0</v>
      </c>
    </row>
    <row r="94" spans="1:10" ht="60.6" customHeight="1">
      <c r="A94" s="26" t="s">
        <v>509</v>
      </c>
      <c r="B94" s="26" t="s">
        <v>191</v>
      </c>
      <c r="C94" s="26" t="s">
        <v>191</v>
      </c>
      <c r="D94" s="30" t="s">
        <v>508</v>
      </c>
      <c r="E94" s="30" t="s">
        <v>191</v>
      </c>
      <c r="F94" s="30" t="s">
        <v>191</v>
      </c>
      <c r="G94" s="32">
        <f>SUM(G95:G99)</f>
        <v>4171400</v>
      </c>
      <c r="H94" s="32">
        <f t="shared" ref="H94:J94" si="28">SUM(H95:H99)</f>
        <v>4171400</v>
      </c>
      <c r="I94" s="32">
        <f t="shared" si="28"/>
        <v>0</v>
      </c>
      <c r="J94" s="32">
        <f t="shared" si="28"/>
        <v>0</v>
      </c>
    </row>
    <row r="95" spans="1:10" ht="61.95" customHeight="1">
      <c r="A95" s="3" t="s">
        <v>510</v>
      </c>
      <c r="B95" s="3" t="s">
        <v>449</v>
      </c>
      <c r="C95" s="3" t="s">
        <v>446</v>
      </c>
      <c r="D95" s="31" t="s">
        <v>450</v>
      </c>
      <c r="E95" s="31" t="s">
        <v>838</v>
      </c>
      <c r="F95" s="31" t="s">
        <v>839</v>
      </c>
      <c r="G95" s="33">
        <f>H95+I95</f>
        <v>400000</v>
      </c>
      <c r="H95" s="33">
        <v>400000</v>
      </c>
      <c r="I95" s="33">
        <v>0</v>
      </c>
      <c r="J95" s="33">
        <v>0</v>
      </c>
    </row>
    <row r="96" spans="1:10" ht="78.599999999999994" customHeight="1">
      <c r="A96" s="3" t="s">
        <v>510</v>
      </c>
      <c r="B96" s="3" t="s">
        <v>449</v>
      </c>
      <c r="C96" s="3" t="s">
        <v>446</v>
      </c>
      <c r="D96" s="31" t="s">
        <v>450</v>
      </c>
      <c r="E96" s="31" t="s">
        <v>910</v>
      </c>
      <c r="F96" s="31" t="s">
        <v>840</v>
      </c>
      <c r="G96" s="33">
        <f>H96+I96</f>
        <v>1671400</v>
      </c>
      <c r="H96" s="33">
        <v>1671400</v>
      </c>
      <c r="I96" s="33">
        <v>0</v>
      </c>
      <c r="J96" s="33">
        <v>0</v>
      </c>
    </row>
    <row r="97" spans="1:10" ht="74.400000000000006" customHeight="1">
      <c r="A97" s="3" t="s">
        <v>511</v>
      </c>
      <c r="B97" s="3" t="s">
        <v>512</v>
      </c>
      <c r="C97" s="3" t="s">
        <v>513</v>
      </c>
      <c r="D97" s="31" t="s">
        <v>514</v>
      </c>
      <c r="E97" s="31" t="s">
        <v>841</v>
      </c>
      <c r="F97" s="31" t="s">
        <v>842</v>
      </c>
      <c r="G97" s="33">
        <f>H97+I97</f>
        <v>700000</v>
      </c>
      <c r="H97" s="33">
        <v>700000</v>
      </c>
      <c r="I97" s="33">
        <v>0</v>
      </c>
      <c r="J97" s="33">
        <v>0</v>
      </c>
    </row>
    <row r="98" spans="1:10" ht="74.400000000000006" customHeight="1">
      <c r="A98" s="3" t="s">
        <v>511</v>
      </c>
      <c r="B98" s="3" t="s">
        <v>512</v>
      </c>
      <c r="C98" s="3" t="s">
        <v>513</v>
      </c>
      <c r="D98" s="31" t="s">
        <v>514</v>
      </c>
      <c r="E98" s="31" t="s">
        <v>843</v>
      </c>
      <c r="F98" s="31" t="s">
        <v>844</v>
      </c>
      <c r="G98" s="33">
        <f>H98+I98</f>
        <v>400000</v>
      </c>
      <c r="H98" s="33">
        <v>400000</v>
      </c>
      <c r="I98" s="33">
        <v>0</v>
      </c>
      <c r="J98" s="33">
        <v>0</v>
      </c>
    </row>
    <row r="99" spans="1:10" ht="75" customHeight="1">
      <c r="A99" s="3" t="s">
        <v>515</v>
      </c>
      <c r="B99" s="3" t="s">
        <v>516</v>
      </c>
      <c r="C99" s="3" t="s">
        <v>513</v>
      </c>
      <c r="D99" s="31" t="s">
        <v>517</v>
      </c>
      <c r="E99" s="31" t="s">
        <v>845</v>
      </c>
      <c r="F99" s="31" t="s">
        <v>846</v>
      </c>
      <c r="G99" s="33">
        <f>H99+I99</f>
        <v>1000000</v>
      </c>
      <c r="H99" s="33">
        <v>1000000</v>
      </c>
      <c r="I99" s="33">
        <v>0</v>
      </c>
      <c r="J99" s="33">
        <v>0</v>
      </c>
    </row>
    <row r="100" spans="1:10" ht="57.6" customHeight="1">
      <c r="A100" s="26" t="s">
        <v>518</v>
      </c>
      <c r="B100" s="26" t="s">
        <v>191</v>
      </c>
      <c r="C100" s="26" t="s">
        <v>191</v>
      </c>
      <c r="D100" s="30" t="s">
        <v>519</v>
      </c>
      <c r="E100" s="30" t="s">
        <v>191</v>
      </c>
      <c r="F100" s="30" t="s">
        <v>191</v>
      </c>
      <c r="G100" s="32">
        <f>G101</f>
        <v>50427500</v>
      </c>
      <c r="H100" s="32">
        <f t="shared" ref="H100:J100" si="29">H101</f>
        <v>50427500</v>
      </c>
      <c r="I100" s="32">
        <f t="shared" si="29"/>
        <v>0</v>
      </c>
      <c r="J100" s="32">
        <f t="shared" si="29"/>
        <v>0</v>
      </c>
    </row>
    <row r="101" spans="1:10" ht="57.6" customHeight="1">
      <c r="A101" s="26" t="s">
        <v>520</v>
      </c>
      <c r="B101" s="26" t="s">
        <v>191</v>
      </c>
      <c r="C101" s="26" t="s">
        <v>191</v>
      </c>
      <c r="D101" s="30" t="s">
        <v>519</v>
      </c>
      <c r="E101" s="30" t="s">
        <v>191</v>
      </c>
      <c r="F101" s="30" t="s">
        <v>191</v>
      </c>
      <c r="G101" s="32">
        <f>SUM(G102:G104)</f>
        <v>50427500</v>
      </c>
      <c r="H101" s="32">
        <f t="shared" ref="H101:J101" si="30">SUM(H102:H104)</f>
        <v>50427500</v>
      </c>
      <c r="I101" s="32">
        <f t="shared" si="30"/>
        <v>0</v>
      </c>
      <c r="J101" s="32">
        <f t="shared" si="30"/>
        <v>0</v>
      </c>
    </row>
    <row r="102" spans="1:10" ht="58.95" customHeight="1">
      <c r="A102" s="3" t="s">
        <v>521</v>
      </c>
      <c r="B102" s="3" t="s">
        <v>522</v>
      </c>
      <c r="C102" s="3" t="s">
        <v>523</v>
      </c>
      <c r="D102" s="31" t="s">
        <v>524</v>
      </c>
      <c r="E102" s="31" t="s">
        <v>847</v>
      </c>
      <c r="F102" s="31" t="s">
        <v>848</v>
      </c>
      <c r="G102" s="33">
        <f>H102+I102</f>
        <v>22160000</v>
      </c>
      <c r="H102" s="33">
        <v>22160000</v>
      </c>
      <c r="I102" s="33">
        <v>0</v>
      </c>
      <c r="J102" s="33">
        <v>0</v>
      </c>
    </row>
    <row r="103" spans="1:10" ht="57" customHeight="1">
      <c r="A103" s="3" t="s">
        <v>521</v>
      </c>
      <c r="B103" s="3" t="s">
        <v>522</v>
      </c>
      <c r="C103" s="3" t="s">
        <v>523</v>
      </c>
      <c r="D103" s="31" t="s">
        <v>524</v>
      </c>
      <c r="E103" s="31" t="s">
        <v>849</v>
      </c>
      <c r="F103" s="31" t="s">
        <v>850</v>
      </c>
      <c r="G103" s="33">
        <f>H103+I103</f>
        <v>15700000</v>
      </c>
      <c r="H103" s="33">
        <v>15700000</v>
      </c>
      <c r="I103" s="33">
        <v>0</v>
      </c>
      <c r="J103" s="33">
        <v>0</v>
      </c>
    </row>
    <row r="104" spans="1:10" ht="52.2" customHeight="1">
      <c r="A104" s="3" t="s">
        <v>521</v>
      </c>
      <c r="B104" s="3" t="s">
        <v>522</v>
      </c>
      <c r="C104" s="3" t="s">
        <v>523</v>
      </c>
      <c r="D104" s="31" t="s">
        <v>524</v>
      </c>
      <c r="E104" s="31" t="s">
        <v>851</v>
      </c>
      <c r="F104" s="31" t="s">
        <v>852</v>
      </c>
      <c r="G104" s="33">
        <f>H104+I104</f>
        <v>12567500</v>
      </c>
      <c r="H104" s="33">
        <v>12567500</v>
      </c>
      <c r="I104" s="33">
        <v>0</v>
      </c>
      <c r="J104" s="33">
        <v>0</v>
      </c>
    </row>
    <row r="105" spans="1:10" ht="53.4" customHeight="1">
      <c r="A105" s="26" t="s">
        <v>525</v>
      </c>
      <c r="B105" s="26" t="s">
        <v>191</v>
      </c>
      <c r="C105" s="26" t="s">
        <v>191</v>
      </c>
      <c r="D105" s="30" t="s">
        <v>526</v>
      </c>
      <c r="E105" s="30" t="s">
        <v>191</v>
      </c>
      <c r="F105" s="30" t="s">
        <v>191</v>
      </c>
      <c r="G105" s="32">
        <f>G106</f>
        <v>1400000</v>
      </c>
      <c r="H105" s="32">
        <f t="shared" ref="H105:J106" si="31">H106</f>
        <v>1400000</v>
      </c>
      <c r="I105" s="32">
        <f t="shared" si="31"/>
        <v>0</v>
      </c>
      <c r="J105" s="32">
        <f t="shared" si="31"/>
        <v>0</v>
      </c>
    </row>
    <row r="106" spans="1:10" ht="49.95" customHeight="1">
      <c r="A106" s="26" t="s">
        <v>527</v>
      </c>
      <c r="B106" s="26" t="s">
        <v>191</v>
      </c>
      <c r="C106" s="26" t="s">
        <v>191</v>
      </c>
      <c r="D106" s="30" t="s">
        <v>526</v>
      </c>
      <c r="E106" s="30" t="s">
        <v>191</v>
      </c>
      <c r="F106" s="30" t="s">
        <v>191</v>
      </c>
      <c r="G106" s="32">
        <f>G107</f>
        <v>1400000</v>
      </c>
      <c r="H106" s="32">
        <f t="shared" si="31"/>
        <v>1400000</v>
      </c>
      <c r="I106" s="32">
        <f t="shared" si="31"/>
        <v>0</v>
      </c>
      <c r="J106" s="32">
        <f t="shared" si="31"/>
        <v>0</v>
      </c>
    </row>
    <row r="107" spans="1:10" ht="54.6" customHeight="1">
      <c r="A107" s="3" t="s">
        <v>528</v>
      </c>
      <c r="B107" s="3" t="s">
        <v>207</v>
      </c>
      <c r="C107" s="3" t="s">
        <v>208</v>
      </c>
      <c r="D107" s="31" t="s">
        <v>209</v>
      </c>
      <c r="E107" s="31" t="s">
        <v>853</v>
      </c>
      <c r="F107" s="31" t="s">
        <v>854</v>
      </c>
      <c r="G107" s="33">
        <f>H107+I107</f>
        <v>1400000</v>
      </c>
      <c r="H107" s="33">
        <v>1400000</v>
      </c>
      <c r="I107" s="33">
        <v>0</v>
      </c>
      <c r="J107" s="33">
        <v>0</v>
      </c>
    </row>
    <row r="108" spans="1:10" ht="57.6" customHeight="1">
      <c r="A108" s="26" t="s">
        <v>529</v>
      </c>
      <c r="B108" s="26" t="s">
        <v>191</v>
      </c>
      <c r="C108" s="26" t="s">
        <v>191</v>
      </c>
      <c r="D108" s="30" t="s">
        <v>530</v>
      </c>
      <c r="E108" s="30" t="s">
        <v>191</v>
      </c>
      <c r="F108" s="30" t="s">
        <v>191</v>
      </c>
      <c r="G108" s="32">
        <f>G109</f>
        <v>1800000</v>
      </c>
      <c r="H108" s="32">
        <f t="shared" ref="H108:J109" si="32">H109</f>
        <v>1800000</v>
      </c>
      <c r="I108" s="32">
        <f t="shared" si="32"/>
        <v>0</v>
      </c>
      <c r="J108" s="32">
        <f t="shared" si="32"/>
        <v>0</v>
      </c>
    </row>
    <row r="109" spans="1:10" ht="52.2" customHeight="1">
      <c r="A109" s="26" t="s">
        <v>531</v>
      </c>
      <c r="B109" s="26" t="s">
        <v>191</v>
      </c>
      <c r="C109" s="26" t="s">
        <v>191</v>
      </c>
      <c r="D109" s="30" t="s">
        <v>530</v>
      </c>
      <c r="E109" s="30" t="s">
        <v>191</v>
      </c>
      <c r="F109" s="30" t="s">
        <v>191</v>
      </c>
      <c r="G109" s="32">
        <f>G110</f>
        <v>1800000</v>
      </c>
      <c r="H109" s="32">
        <f t="shared" si="32"/>
        <v>1800000</v>
      </c>
      <c r="I109" s="32">
        <f t="shared" si="32"/>
        <v>0</v>
      </c>
      <c r="J109" s="32">
        <f t="shared" si="32"/>
        <v>0</v>
      </c>
    </row>
    <row r="110" spans="1:10" ht="57.6" customHeight="1">
      <c r="A110" s="3" t="s">
        <v>532</v>
      </c>
      <c r="B110" s="3" t="s">
        <v>533</v>
      </c>
      <c r="C110" s="3" t="s">
        <v>208</v>
      </c>
      <c r="D110" s="31" t="s">
        <v>534</v>
      </c>
      <c r="E110" s="31" t="s">
        <v>855</v>
      </c>
      <c r="F110" s="31" t="s">
        <v>856</v>
      </c>
      <c r="G110" s="33">
        <f>H110+I110</f>
        <v>1800000</v>
      </c>
      <c r="H110" s="33">
        <v>1800000</v>
      </c>
      <c r="I110" s="33">
        <v>0</v>
      </c>
      <c r="J110" s="33">
        <v>0</v>
      </c>
    </row>
    <row r="111" spans="1:10" ht="45.6" customHeight="1">
      <c r="A111" s="26" t="s">
        <v>535</v>
      </c>
      <c r="B111" s="26" t="s">
        <v>191</v>
      </c>
      <c r="C111" s="26" t="s">
        <v>191</v>
      </c>
      <c r="D111" s="30" t="s">
        <v>536</v>
      </c>
      <c r="E111" s="30" t="s">
        <v>191</v>
      </c>
      <c r="F111" s="30" t="s">
        <v>191</v>
      </c>
      <c r="G111" s="32">
        <f>G112</f>
        <v>63643000</v>
      </c>
      <c r="H111" s="32">
        <f t="shared" ref="H111:J111" si="33">H112</f>
        <v>39743000</v>
      </c>
      <c r="I111" s="32">
        <f t="shared" si="33"/>
        <v>23900000</v>
      </c>
      <c r="J111" s="32">
        <f t="shared" si="33"/>
        <v>2000000</v>
      </c>
    </row>
    <row r="112" spans="1:10" ht="51.6" customHeight="1">
      <c r="A112" s="26" t="s">
        <v>537</v>
      </c>
      <c r="B112" s="26" t="s">
        <v>191</v>
      </c>
      <c r="C112" s="26" t="s">
        <v>191</v>
      </c>
      <c r="D112" s="30" t="s">
        <v>536</v>
      </c>
      <c r="E112" s="30" t="s">
        <v>191</v>
      </c>
      <c r="F112" s="30" t="s">
        <v>191</v>
      </c>
      <c r="G112" s="32">
        <f>G113+G117+G120+G124+G125</f>
        <v>63643000</v>
      </c>
      <c r="H112" s="32">
        <f>H113+H117+H120+H124+H125</f>
        <v>39743000</v>
      </c>
      <c r="I112" s="32">
        <f>I113+I117+I120+I124+I125</f>
        <v>23900000</v>
      </c>
      <c r="J112" s="32">
        <f>J113+J117+J120+J124+J125</f>
        <v>2000000</v>
      </c>
    </row>
    <row r="113" spans="1:10" ht="63.6" customHeight="1">
      <c r="A113" s="26"/>
      <c r="B113" s="26"/>
      <c r="C113" s="26"/>
      <c r="D113" s="30"/>
      <c r="E113" s="31" t="s">
        <v>857</v>
      </c>
      <c r="F113" s="31" t="s">
        <v>858</v>
      </c>
      <c r="G113" s="33">
        <f>SUM(G114:G116)</f>
        <v>6753000</v>
      </c>
      <c r="H113" s="33">
        <f t="shared" ref="H113:J113" si="34">SUM(H114:H116)</f>
        <v>4753000</v>
      </c>
      <c r="I113" s="33">
        <f t="shared" si="34"/>
        <v>2000000</v>
      </c>
      <c r="J113" s="33">
        <f t="shared" si="34"/>
        <v>2000000</v>
      </c>
    </row>
    <row r="114" spans="1:10" ht="87.6" customHeight="1">
      <c r="A114" s="3" t="s">
        <v>538</v>
      </c>
      <c r="B114" s="3" t="s">
        <v>221</v>
      </c>
      <c r="C114" s="3" t="s">
        <v>222</v>
      </c>
      <c r="D114" s="31" t="s">
        <v>223</v>
      </c>
      <c r="E114" s="91" t="s">
        <v>913</v>
      </c>
      <c r="F114" s="91" t="s">
        <v>913</v>
      </c>
      <c r="G114" s="33">
        <f>H114+I114</f>
        <v>2000000</v>
      </c>
      <c r="H114" s="33">
        <v>0</v>
      </c>
      <c r="I114" s="33">
        <v>2000000</v>
      </c>
      <c r="J114" s="33">
        <v>2000000</v>
      </c>
    </row>
    <row r="115" spans="1:10" ht="58.95" customHeight="1">
      <c r="A115" s="3" t="s">
        <v>546</v>
      </c>
      <c r="B115" s="3" t="s">
        <v>207</v>
      </c>
      <c r="C115" s="3" t="s">
        <v>208</v>
      </c>
      <c r="D115" s="31" t="s">
        <v>209</v>
      </c>
      <c r="E115" s="91" t="s">
        <v>913</v>
      </c>
      <c r="F115" s="91" t="s">
        <v>913</v>
      </c>
      <c r="G115" s="33">
        <f>H115+I115</f>
        <v>3500000</v>
      </c>
      <c r="H115" s="33">
        <v>3500000</v>
      </c>
      <c r="I115" s="33">
        <v>0</v>
      </c>
      <c r="J115" s="33">
        <v>0</v>
      </c>
    </row>
    <row r="116" spans="1:10" ht="70.95" customHeight="1">
      <c r="A116" s="3" t="s">
        <v>551</v>
      </c>
      <c r="B116" s="3" t="s">
        <v>552</v>
      </c>
      <c r="C116" s="3" t="s">
        <v>200</v>
      </c>
      <c r="D116" s="31" t="s">
        <v>553</v>
      </c>
      <c r="E116" s="91" t="s">
        <v>913</v>
      </c>
      <c r="F116" s="91" t="s">
        <v>913</v>
      </c>
      <c r="G116" s="33">
        <f>H116+I116</f>
        <v>1253000</v>
      </c>
      <c r="H116" s="33">
        <v>1253000</v>
      </c>
      <c r="I116" s="33">
        <v>0</v>
      </c>
      <c r="J116" s="33">
        <v>0</v>
      </c>
    </row>
    <row r="117" spans="1:10" ht="70.95" customHeight="1">
      <c r="A117" s="3"/>
      <c r="B117" s="3"/>
      <c r="C117" s="3"/>
      <c r="D117" s="31"/>
      <c r="E117" s="31" t="s">
        <v>859</v>
      </c>
      <c r="F117" s="31" t="s">
        <v>860</v>
      </c>
      <c r="G117" s="33">
        <f>SUM(G118:G119)</f>
        <v>7500000</v>
      </c>
      <c r="H117" s="33">
        <f t="shared" ref="H117:J117" si="35">SUM(H118:H119)</f>
        <v>0</v>
      </c>
      <c r="I117" s="33">
        <f t="shared" si="35"/>
        <v>7500000</v>
      </c>
      <c r="J117" s="33">
        <f t="shared" si="35"/>
        <v>0</v>
      </c>
    </row>
    <row r="118" spans="1:10" ht="93.6" customHeight="1">
      <c r="A118" s="3" t="s">
        <v>539</v>
      </c>
      <c r="B118" s="3" t="s">
        <v>540</v>
      </c>
      <c r="C118" s="3" t="s">
        <v>412</v>
      </c>
      <c r="D118" s="31" t="s">
        <v>541</v>
      </c>
      <c r="E118" s="91" t="s">
        <v>913</v>
      </c>
      <c r="F118" s="91" t="s">
        <v>913</v>
      </c>
      <c r="G118" s="33">
        <f>H118+I118</f>
        <v>424500</v>
      </c>
      <c r="H118" s="33">
        <v>0</v>
      </c>
      <c r="I118" s="33">
        <v>424500</v>
      </c>
      <c r="J118" s="33">
        <v>0</v>
      </c>
    </row>
    <row r="119" spans="1:10" ht="88.95" customHeight="1">
      <c r="A119" s="3" t="s">
        <v>598</v>
      </c>
      <c r="B119" s="3" t="s">
        <v>599</v>
      </c>
      <c r="C119" s="3" t="s">
        <v>600</v>
      </c>
      <c r="D119" s="31" t="s">
        <v>601</v>
      </c>
      <c r="E119" s="91" t="s">
        <v>913</v>
      </c>
      <c r="F119" s="91" t="s">
        <v>913</v>
      </c>
      <c r="G119" s="33">
        <f>H119+I119</f>
        <v>7075500</v>
      </c>
      <c r="H119" s="33">
        <v>0</v>
      </c>
      <c r="I119" s="33">
        <v>7075500</v>
      </c>
      <c r="J119" s="33">
        <v>0</v>
      </c>
    </row>
    <row r="120" spans="1:10" ht="69" customHeight="1">
      <c r="A120" s="3"/>
      <c r="B120" s="3"/>
      <c r="C120" s="3"/>
      <c r="D120" s="31"/>
      <c r="E120" s="31" t="s">
        <v>916</v>
      </c>
      <c r="F120" s="31" t="s">
        <v>861</v>
      </c>
      <c r="G120" s="33">
        <f>SUM(G121:G123)</f>
        <v>32040000</v>
      </c>
      <c r="H120" s="33">
        <f t="shared" ref="H120:J120" si="36">SUM(H121:H123)</f>
        <v>17640000</v>
      </c>
      <c r="I120" s="33">
        <f t="shared" si="36"/>
        <v>14400000</v>
      </c>
      <c r="J120" s="33">
        <f t="shared" si="36"/>
        <v>0</v>
      </c>
    </row>
    <row r="121" spans="1:10" ht="69" customHeight="1">
      <c r="A121" s="3" t="s">
        <v>539</v>
      </c>
      <c r="B121" s="3" t="s">
        <v>540</v>
      </c>
      <c r="C121" s="3" t="s">
        <v>412</v>
      </c>
      <c r="D121" s="31" t="s">
        <v>541</v>
      </c>
      <c r="E121" s="91" t="s">
        <v>913</v>
      </c>
      <c r="F121" s="91" t="s">
        <v>913</v>
      </c>
      <c r="G121" s="33">
        <f>H121+I121</f>
        <v>4640000</v>
      </c>
      <c r="H121" s="33">
        <v>4640000</v>
      </c>
      <c r="I121" s="33">
        <v>0</v>
      </c>
      <c r="J121" s="33">
        <v>0</v>
      </c>
    </row>
    <row r="122" spans="1:10" ht="46.95" customHeight="1">
      <c r="A122" s="3" t="s">
        <v>547</v>
      </c>
      <c r="B122" s="3" t="s">
        <v>548</v>
      </c>
      <c r="C122" s="3" t="s">
        <v>208</v>
      </c>
      <c r="D122" s="31" t="s">
        <v>549</v>
      </c>
      <c r="E122" s="91" t="s">
        <v>913</v>
      </c>
      <c r="F122" s="91" t="s">
        <v>913</v>
      </c>
      <c r="G122" s="33">
        <f>H122+I122</f>
        <v>1000000</v>
      </c>
      <c r="H122" s="33">
        <v>1000000</v>
      </c>
      <c r="I122" s="33">
        <v>0</v>
      </c>
      <c r="J122" s="33">
        <v>0</v>
      </c>
    </row>
    <row r="123" spans="1:10" ht="67.95" customHeight="1">
      <c r="A123" s="3" t="s">
        <v>605</v>
      </c>
      <c r="B123" s="3" t="s">
        <v>606</v>
      </c>
      <c r="C123" s="3" t="s">
        <v>600</v>
      </c>
      <c r="D123" s="31" t="s">
        <v>607</v>
      </c>
      <c r="E123" s="91" t="s">
        <v>913</v>
      </c>
      <c r="F123" s="91" t="s">
        <v>913</v>
      </c>
      <c r="G123" s="33">
        <f>H123+I123</f>
        <v>26400000</v>
      </c>
      <c r="H123" s="33">
        <v>12000000</v>
      </c>
      <c r="I123" s="33">
        <v>14400000</v>
      </c>
      <c r="J123" s="33">
        <v>0</v>
      </c>
    </row>
    <row r="124" spans="1:10" ht="60.6" customHeight="1">
      <c r="A124" s="3" t="s">
        <v>542</v>
      </c>
      <c r="B124" s="3" t="s">
        <v>543</v>
      </c>
      <c r="C124" s="3" t="s">
        <v>544</v>
      </c>
      <c r="D124" s="31" t="s">
        <v>545</v>
      </c>
      <c r="E124" s="31" t="s">
        <v>862</v>
      </c>
      <c r="F124" s="31" t="s">
        <v>863</v>
      </c>
      <c r="G124" s="33">
        <f>H124+I124</f>
        <v>16750000</v>
      </c>
      <c r="H124" s="33">
        <v>16750000</v>
      </c>
      <c r="I124" s="33">
        <v>0</v>
      </c>
      <c r="J124" s="33">
        <v>0</v>
      </c>
    </row>
    <row r="125" spans="1:10" ht="61.95" customHeight="1">
      <c r="A125" s="3" t="s">
        <v>550</v>
      </c>
      <c r="B125" s="3" t="s">
        <v>225</v>
      </c>
      <c r="C125" s="3" t="s">
        <v>212</v>
      </c>
      <c r="D125" s="31" t="s">
        <v>226</v>
      </c>
      <c r="E125" s="31" t="s">
        <v>864</v>
      </c>
      <c r="F125" s="31" t="s">
        <v>865</v>
      </c>
      <c r="G125" s="33">
        <f>H125+I125</f>
        <v>600000</v>
      </c>
      <c r="H125" s="33">
        <v>600000</v>
      </c>
      <c r="I125" s="33">
        <v>0</v>
      </c>
      <c r="J125" s="33">
        <v>0</v>
      </c>
    </row>
    <row r="126" spans="1:10" ht="57.6" customHeight="1">
      <c r="A126" s="26" t="s">
        <v>554</v>
      </c>
      <c r="B126" s="26" t="s">
        <v>191</v>
      </c>
      <c r="C126" s="26" t="s">
        <v>191</v>
      </c>
      <c r="D126" s="30" t="s">
        <v>555</v>
      </c>
      <c r="E126" s="30" t="s">
        <v>191</v>
      </c>
      <c r="F126" s="30" t="s">
        <v>191</v>
      </c>
      <c r="G126" s="32">
        <f>G127</f>
        <v>9288700</v>
      </c>
      <c r="H126" s="32">
        <f t="shared" ref="H126:J127" si="37">H127</f>
        <v>0</v>
      </c>
      <c r="I126" s="32">
        <f t="shared" si="37"/>
        <v>9288700</v>
      </c>
      <c r="J126" s="32">
        <f t="shared" si="37"/>
        <v>1000000</v>
      </c>
    </row>
    <row r="127" spans="1:10" ht="52.95" customHeight="1">
      <c r="A127" s="26" t="s">
        <v>556</v>
      </c>
      <c r="B127" s="26" t="s">
        <v>191</v>
      </c>
      <c r="C127" s="26" t="s">
        <v>191</v>
      </c>
      <c r="D127" s="30" t="s">
        <v>555</v>
      </c>
      <c r="E127" s="30" t="s">
        <v>191</v>
      </c>
      <c r="F127" s="30" t="s">
        <v>191</v>
      </c>
      <c r="G127" s="32">
        <f>G128</f>
        <v>9288700</v>
      </c>
      <c r="H127" s="32">
        <f t="shared" si="37"/>
        <v>0</v>
      </c>
      <c r="I127" s="32">
        <f t="shared" si="37"/>
        <v>9288700</v>
      </c>
      <c r="J127" s="32">
        <f t="shared" si="37"/>
        <v>1000000</v>
      </c>
    </row>
    <row r="128" spans="1:10" ht="52.95" customHeight="1">
      <c r="A128" s="26"/>
      <c r="B128" s="26"/>
      <c r="C128" s="26"/>
      <c r="D128" s="30"/>
      <c r="E128" s="31" t="s">
        <v>866</v>
      </c>
      <c r="F128" s="31" t="s">
        <v>911</v>
      </c>
      <c r="G128" s="33">
        <f>SUM(G129:G130)</f>
        <v>9288700</v>
      </c>
      <c r="H128" s="33">
        <f t="shared" ref="H128:J128" si="38">SUM(H129:H130)</f>
        <v>0</v>
      </c>
      <c r="I128" s="33">
        <f t="shared" si="38"/>
        <v>9288700</v>
      </c>
      <c r="J128" s="33">
        <f t="shared" si="38"/>
        <v>1000000</v>
      </c>
    </row>
    <row r="129" spans="1:10" ht="60.6" customHeight="1">
      <c r="A129" s="3" t="s">
        <v>557</v>
      </c>
      <c r="B129" s="3" t="s">
        <v>558</v>
      </c>
      <c r="C129" s="3" t="s">
        <v>559</v>
      </c>
      <c r="D129" s="31" t="s">
        <v>560</v>
      </c>
      <c r="E129" s="91" t="s">
        <v>913</v>
      </c>
      <c r="F129" s="91" t="s">
        <v>913</v>
      </c>
      <c r="G129" s="33">
        <f>H129+I129</f>
        <v>8288700</v>
      </c>
      <c r="H129" s="33">
        <v>0</v>
      </c>
      <c r="I129" s="33">
        <v>8288700</v>
      </c>
      <c r="J129" s="33">
        <v>0</v>
      </c>
    </row>
    <row r="130" spans="1:10" ht="76.2" customHeight="1">
      <c r="A130" s="3" t="s">
        <v>561</v>
      </c>
      <c r="B130" s="3" t="s">
        <v>562</v>
      </c>
      <c r="C130" s="3" t="s">
        <v>559</v>
      </c>
      <c r="D130" s="31" t="s">
        <v>563</v>
      </c>
      <c r="E130" s="91" t="s">
        <v>913</v>
      </c>
      <c r="F130" s="91" t="s">
        <v>913</v>
      </c>
      <c r="G130" s="33">
        <f>H130+I130</f>
        <v>1000000</v>
      </c>
      <c r="H130" s="33">
        <v>0</v>
      </c>
      <c r="I130" s="33">
        <v>1000000</v>
      </c>
      <c r="J130" s="33">
        <v>1000000</v>
      </c>
    </row>
    <row r="131" spans="1:10" ht="72.599999999999994" customHeight="1">
      <c r="A131" s="26" t="s">
        <v>564</v>
      </c>
      <c r="B131" s="26" t="s">
        <v>191</v>
      </c>
      <c r="C131" s="26" t="s">
        <v>191</v>
      </c>
      <c r="D131" s="30" t="s">
        <v>565</v>
      </c>
      <c r="E131" s="30" t="s">
        <v>191</v>
      </c>
      <c r="F131" s="30" t="s">
        <v>191</v>
      </c>
      <c r="G131" s="32">
        <f>G132</f>
        <v>101643100</v>
      </c>
      <c r="H131" s="32">
        <f t="shared" ref="H131:J131" si="39">H132</f>
        <v>91643100</v>
      </c>
      <c r="I131" s="32">
        <f t="shared" si="39"/>
        <v>10000000</v>
      </c>
      <c r="J131" s="32">
        <f t="shared" si="39"/>
        <v>10000000</v>
      </c>
    </row>
    <row r="132" spans="1:10" ht="64.2" customHeight="1">
      <c r="A132" s="26" t="s">
        <v>566</v>
      </c>
      <c r="B132" s="26" t="s">
        <v>191</v>
      </c>
      <c r="C132" s="26" t="s">
        <v>191</v>
      </c>
      <c r="D132" s="30" t="s">
        <v>565</v>
      </c>
      <c r="E132" s="30" t="s">
        <v>191</v>
      </c>
      <c r="F132" s="30" t="s">
        <v>191</v>
      </c>
      <c r="G132" s="32">
        <f>G133+G136+G137</f>
        <v>101643100</v>
      </c>
      <c r="H132" s="32">
        <f t="shared" ref="H132:J132" si="40">H133+H136+H137</f>
        <v>91643100</v>
      </c>
      <c r="I132" s="32">
        <f t="shared" si="40"/>
        <v>10000000</v>
      </c>
      <c r="J132" s="32">
        <f t="shared" si="40"/>
        <v>10000000</v>
      </c>
    </row>
    <row r="133" spans="1:10" ht="64.2" customHeight="1">
      <c r="A133" s="26"/>
      <c r="B133" s="26"/>
      <c r="C133" s="26"/>
      <c r="D133" s="30"/>
      <c r="E133" s="31" t="s">
        <v>867</v>
      </c>
      <c r="F133" s="31" t="s">
        <v>868</v>
      </c>
      <c r="G133" s="33">
        <f>SUM(G134:G135)</f>
        <v>38481000</v>
      </c>
      <c r="H133" s="33">
        <f t="shared" ref="H133:J133" si="41">SUM(H134:H135)</f>
        <v>28481000</v>
      </c>
      <c r="I133" s="33">
        <f t="shared" si="41"/>
        <v>10000000</v>
      </c>
      <c r="J133" s="33">
        <f t="shared" si="41"/>
        <v>10000000</v>
      </c>
    </row>
    <row r="134" spans="1:10" ht="79.2" customHeight="1">
      <c r="A134" s="3" t="s">
        <v>567</v>
      </c>
      <c r="B134" s="3" t="s">
        <v>486</v>
      </c>
      <c r="C134" s="3" t="s">
        <v>212</v>
      </c>
      <c r="D134" s="31" t="s">
        <v>487</v>
      </c>
      <c r="E134" s="91" t="s">
        <v>913</v>
      </c>
      <c r="F134" s="91" t="s">
        <v>913</v>
      </c>
      <c r="G134" s="33">
        <f>H134+I134</f>
        <v>10000000</v>
      </c>
      <c r="H134" s="33">
        <v>0</v>
      </c>
      <c r="I134" s="33">
        <v>10000000</v>
      </c>
      <c r="J134" s="33">
        <v>10000000</v>
      </c>
    </row>
    <row r="135" spans="1:10" ht="56.4" customHeight="1">
      <c r="A135" s="3" t="s">
        <v>568</v>
      </c>
      <c r="B135" s="3" t="s">
        <v>569</v>
      </c>
      <c r="C135" s="3" t="s">
        <v>570</v>
      </c>
      <c r="D135" s="31" t="s">
        <v>571</v>
      </c>
      <c r="E135" s="91" t="s">
        <v>913</v>
      </c>
      <c r="F135" s="91" t="s">
        <v>913</v>
      </c>
      <c r="G135" s="33">
        <f>H135+I135</f>
        <v>28481000</v>
      </c>
      <c r="H135" s="33">
        <v>28481000</v>
      </c>
      <c r="I135" s="33">
        <v>0</v>
      </c>
      <c r="J135" s="33">
        <v>0</v>
      </c>
    </row>
    <row r="136" spans="1:10" ht="53.4" customHeight="1">
      <c r="A136" s="3" t="s">
        <v>572</v>
      </c>
      <c r="B136" s="3" t="s">
        <v>573</v>
      </c>
      <c r="C136" s="3" t="s">
        <v>497</v>
      </c>
      <c r="D136" s="31" t="s">
        <v>574</v>
      </c>
      <c r="E136" s="31" t="s">
        <v>869</v>
      </c>
      <c r="F136" s="31" t="s">
        <v>870</v>
      </c>
      <c r="G136" s="33">
        <f>H136+I136</f>
        <v>22656300</v>
      </c>
      <c r="H136" s="33">
        <v>22656300</v>
      </c>
      <c r="I136" s="33">
        <v>0</v>
      </c>
      <c r="J136" s="33">
        <v>0</v>
      </c>
    </row>
    <row r="137" spans="1:10" ht="53.4" customHeight="1">
      <c r="A137" s="3" t="s">
        <v>572</v>
      </c>
      <c r="B137" s="3" t="s">
        <v>573</v>
      </c>
      <c r="C137" s="3" t="s">
        <v>497</v>
      </c>
      <c r="D137" s="31" t="s">
        <v>574</v>
      </c>
      <c r="E137" s="31" t="s">
        <v>912</v>
      </c>
      <c r="F137" s="31" t="s">
        <v>871</v>
      </c>
      <c r="G137" s="33">
        <f>H137+I137</f>
        <v>40505800</v>
      </c>
      <c r="H137" s="33">
        <v>40505800</v>
      </c>
      <c r="I137" s="33">
        <v>0</v>
      </c>
      <c r="J137" s="33">
        <v>0</v>
      </c>
    </row>
    <row r="138" spans="1:10" ht="51.6" customHeight="1">
      <c r="A138" s="26" t="s">
        <v>581</v>
      </c>
      <c r="B138" s="26" t="s">
        <v>191</v>
      </c>
      <c r="C138" s="26" t="s">
        <v>191</v>
      </c>
      <c r="D138" s="30" t="s">
        <v>582</v>
      </c>
      <c r="E138" s="30" t="s">
        <v>191</v>
      </c>
      <c r="F138" s="30" t="s">
        <v>191</v>
      </c>
      <c r="G138" s="32">
        <f>G139</f>
        <v>72384500</v>
      </c>
      <c r="H138" s="32">
        <f t="shared" ref="H138:J139" si="42">H139</f>
        <v>72384500</v>
      </c>
      <c r="I138" s="32">
        <f t="shared" si="42"/>
        <v>0</v>
      </c>
      <c r="J138" s="32">
        <f t="shared" si="42"/>
        <v>0</v>
      </c>
    </row>
    <row r="139" spans="1:10" ht="45.6" customHeight="1">
      <c r="A139" s="26" t="s">
        <v>583</v>
      </c>
      <c r="B139" s="26" t="s">
        <v>191</v>
      </c>
      <c r="C139" s="26" t="s">
        <v>191</v>
      </c>
      <c r="D139" s="30" t="s">
        <v>582</v>
      </c>
      <c r="E139" s="30" t="s">
        <v>191</v>
      </c>
      <c r="F139" s="30" t="s">
        <v>191</v>
      </c>
      <c r="G139" s="32">
        <f>G140</f>
        <v>72384500</v>
      </c>
      <c r="H139" s="32">
        <f t="shared" si="42"/>
        <v>72384500</v>
      </c>
      <c r="I139" s="32">
        <f t="shared" si="42"/>
        <v>0</v>
      </c>
      <c r="J139" s="32">
        <f t="shared" si="42"/>
        <v>0</v>
      </c>
    </row>
    <row r="140" spans="1:10" ht="45.6" customHeight="1">
      <c r="A140" s="26"/>
      <c r="B140" s="26"/>
      <c r="C140" s="26"/>
      <c r="D140" s="30"/>
      <c r="E140" s="31" t="s">
        <v>791</v>
      </c>
      <c r="F140" s="31" t="s">
        <v>792</v>
      </c>
      <c r="G140" s="33">
        <f>SUM(G141:G142)</f>
        <v>72384500</v>
      </c>
      <c r="H140" s="33">
        <f t="shared" ref="H140:J140" si="43">SUM(H141:H142)</f>
        <v>72384500</v>
      </c>
      <c r="I140" s="33">
        <f t="shared" si="43"/>
        <v>0</v>
      </c>
      <c r="J140" s="33">
        <f t="shared" si="43"/>
        <v>0</v>
      </c>
    </row>
    <row r="141" spans="1:10" ht="37.950000000000003" customHeight="1">
      <c r="A141" s="3" t="s">
        <v>584</v>
      </c>
      <c r="B141" s="3" t="s">
        <v>585</v>
      </c>
      <c r="C141" s="3" t="s">
        <v>366</v>
      </c>
      <c r="D141" s="31" t="s">
        <v>586</v>
      </c>
      <c r="E141" s="91" t="s">
        <v>913</v>
      </c>
      <c r="F141" s="91" t="s">
        <v>913</v>
      </c>
      <c r="G141" s="33">
        <f>H141+I141</f>
        <v>52800000</v>
      </c>
      <c r="H141" s="33">
        <v>52800000</v>
      </c>
      <c r="I141" s="33">
        <v>0</v>
      </c>
      <c r="J141" s="33">
        <v>0</v>
      </c>
    </row>
    <row r="142" spans="1:10" ht="60" customHeight="1">
      <c r="A142" s="3" t="s">
        <v>587</v>
      </c>
      <c r="B142" s="3" t="s">
        <v>404</v>
      </c>
      <c r="C142" s="3" t="s">
        <v>204</v>
      </c>
      <c r="D142" s="31" t="s">
        <v>405</v>
      </c>
      <c r="E142" s="91" t="s">
        <v>913</v>
      </c>
      <c r="F142" s="91" t="s">
        <v>913</v>
      </c>
      <c r="G142" s="33">
        <f>H142+I142</f>
        <v>19584500</v>
      </c>
      <c r="H142" s="33">
        <v>19584500</v>
      </c>
      <c r="I142" s="33">
        <v>0</v>
      </c>
      <c r="J142" s="33">
        <v>0</v>
      </c>
    </row>
    <row r="143" spans="1:10" ht="24.6" customHeight="1">
      <c r="A143" s="26" t="s">
        <v>158</v>
      </c>
      <c r="B143" s="26" t="s">
        <v>158</v>
      </c>
      <c r="C143" s="26" t="s">
        <v>158</v>
      </c>
      <c r="D143" s="27" t="s">
        <v>588</v>
      </c>
      <c r="E143" s="26" t="s">
        <v>158</v>
      </c>
      <c r="F143" s="26" t="s">
        <v>158</v>
      </c>
      <c r="G143" s="32">
        <f>G12+G22+G30+G42+G51+G65+G68+G72+G78+G81+G88+G93+G100+G105+G108+G111+G126+G131+G138</f>
        <v>728698654</v>
      </c>
      <c r="H143" s="32">
        <f>H12+H22+H30+H42+H51+H65+H68+H72+H78+H81+H88+H93+H100+H105+H108+H111+H126+H131+H138</f>
        <v>584531154</v>
      </c>
      <c r="I143" s="32">
        <f>I12+I22+I30+I42+I51+I65+I68+I72+I78+I81+I88+I93+I100+I105+I108+I111+I126+I131+I138</f>
        <v>144167500</v>
      </c>
      <c r="J143" s="32">
        <f>J12+J22+J30+J42+J51+J65+J68+J72+J78+J81+J88+J93+J100+J105+J108+J111+J126+J131+J138</f>
        <v>113978800</v>
      </c>
    </row>
    <row r="144" spans="1:10">
      <c r="H144" s="112"/>
    </row>
    <row r="145" spans="1:10" ht="71.400000000000006" customHeight="1">
      <c r="A145" s="124" t="s">
        <v>1026</v>
      </c>
      <c r="B145" s="124"/>
      <c r="C145" s="124"/>
      <c r="D145" s="124"/>
      <c r="E145" s="123"/>
      <c r="F145" s="123"/>
      <c r="G145" s="123"/>
      <c r="H145" s="123"/>
      <c r="I145" s="165" t="s">
        <v>1024</v>
      </c>
      <c r="J145" s="165"/>
    </row>
  </sheetData>
  <mergeCells count="14">
    <mergeCell ref="I145:J145"/>
    <mergeCell ref="I9:J9"/>
    <mergeCell ref="A5:J5"/>
    <mergeCell ref="A145:D145"/>
    <mergeCell ref="E145:F145"/>
    <mergeCell ref="G145:H145"/>
    <mergeCell ref="A9:A10"/>
    <mergeCell ref="B9:B10"/>
    <mergeCell ref="C9:C10"/>
    <mergeCell ref="D9:D10"/>
    <mergeCell ref="E9:E10"/>
    <mergeCell ref="F9:F10"/>
    <mergeCell ref="G9:G10"/>
    <mergeCell ref="H9:H10"/>
  </mergeCells>
  <pageMargins left="0.19685039370078741" right="0.19685039370078741" top="0.78740157480314965" bottom="0.39370078740157483" header="0" footer="0"/>
  <pageSetup paperSize="9" scale="75" fitToHeight="500" orientation="landscape" r:id="rId1"/>
  <headerFooter>
    <oddFooter>&amp;C&amp;P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Аркуші</vt:lpstr>
      </vt:variant>
      <vt:variant>
        <vt:i4>7</vt:i4>
      </vt:variant>
      <vt:variant>
        <vt:lpstr>Іменовані діапазони</vt:lpstr>
      </vt:variant>
      <vt:variant>
        <vt:i4>8</vt:i4>
      </vt:variant>
    </vt:vector>
  </HeadingPairs>
  <TitlesOfParts>
    <vt:vector size="15" baseType="lpstr">
      <vt:lpstr>дод 1 Доходи</vt:lpstr>
      <vt:lpstr>дод 2 Джерела</vt:lpstr>
      <vt:lpstr>дод 3 Видатки</vt:lpstr>
      <vt:lpstr>дод 4 кредит</vt:lpstr>
      <vt:lpstr>дод 5 транс</vt:lpstr>
      <vt:lpstr>дод 6 публ ін</vt:lpstr>
      <vt:lpstr>дод 7 програми</vt:lpstr>
      <vt:lpstr>'дод 1 Доходи'!Заголовки_для_друку</vt:lpstr>
      <vt:lpstr>'дод 3 Видатки'!Заголовки_для_друку</vt:lpstr>
      <vt:lpstr>'дод 6 публ ін'!Заголовки_для_друку</vt:lpstr>
      <vt:lpstr>'дод 7 програми'!Заголовки_для_друку</vt:lpstr>
      <vt:lpstr>'дод 1 Доходи'!Область_друку</vt:lpstr>
      <vt:lpstr>'дод 3 Видатки'!Область_друку</vt:lpstr>
      <vt:lpstr>'дод 6 публ ін'!Область_друку</vt:lpstr>
      <vt:lpstr>'дод 7 програми'!Область_друку</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Фіцай  Світлана Петрівна</dc:creator>
  <cp:lastModifiedBy>Закарпатська обласна рада</cp:lastModifiedBy>
  <cp:lastPrinted>2025-12-17T14:44:09Z</cp:lastPrinted>
  <dcterms:created xsi:type="dcterms:W3CDTF">2025-12-03T14:07:08Z</dcterms:created>
  <dcterms:modified xsi:type="dcterms:W3CDTF">2025-12-17T15:39:04Z</dcterms:modified>
</cp:coreProperties>
</file>